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C:\Users\Computador\Desktop\Breno 2026\CONCORRÊNCIA\recapeamento asfaltico marco visual e outros\Anexo II - Planilha Orçamentária\"/>
    </mc:Choice>
  </mc:AlternateContent>
  <xr:revisionPtr revIDLastSave="0" documentId="8_{79C47A27-7B99-400A-8D6B-37B4BEFE7D68}" xr6:coauthVersionLast="47" xr6:coauthVersionMax="47" xr10:uidLastSave="{00000000-0000-0000-0000-000000000000}"/>
  <bookViews>
    <workbookView xWindow="-120" yWindow="-120" windowWidth="29040" windowHeight="15840" xr2:uid="{A43A00EF-10E0-4226-AA0F-0AE95860C42B}"/>
  </bookViews>
  <sheets>
    <sheet name="BDI" sheetId="1" r:id="rId1"/>
  </sheets>
  <externalReferences>
    <externalReference r:id="rId2"/>
    <externalReference r:id="rId3"/>
  </externalReferences>
  <definedNames>
    <definedName name="___sub1">#REF!</definedName>
    <definedName name="___sub2">#REF!</definedName>
    <definedName name="___sub3">#REF!</definedName>
    <definedName name="_sub1">#REF!</definedName>
    <definedName name="_sub2">#REF!</definedName>
    <definedName name="_sub3">#REF!</definedName>
    <definedName name="a">#REF!</definedName>
    <definedName name="AA" hidden="1">{#N/A,#N/A,FALSE,"ALVENARIA";#N/A,#N/A,FALSE,"BLOCOS";#N/A,#N/A,FALSE,"CINTAS";#N/A,#N/A,FALSE,"CORTINA";#N/A,#N/A,FALSE,"LAJES";#N/A,#N/A,FALSE,"PILARES";#N/A,#N/A,FALSE,"VIGAS"}</definedName>
    <definedName name="AREA">#REF!</definedName>
    <definedName name="B">#REF!</definedName>
    <definedName name="BDI">#REF!</definedName>
    <definedName name="CalculoFossa20"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OLAR">[2]INSUMOS!$G$8</definedName>
    <definedName name="ersdcefgbrnghrbgbrgfbgfwbvbfgvwfv">#REF!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4">#REF!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COMPOSICOES">7</definedName>
    <definedName name="NCOTACOES">15</definedName>
    <definedName name="noo" hidden="1">{#N/A,#N/A,FALSE,"ALVENARIA";#N/A,#N/A,FALSE,"BLOCOS";#N/A,#N/A,FALSE,"CINTAS";#N/A,#N/A,FALSE,"CORTINA";#N/A,#N/A,FALSE,"LAJES";#N/A,#N/A,FALSE,"PILARES";#N/A,#N/A,FALSE,"VIGAS"}</definedName>
    <definedName name="obra">#REF!</definedName>
    <definedName name="obra1">#REF!</definedName>
    <definedName name="obra2">#REF!</definedName>
    <definedName name="obra3">#REF!</definedName>
    <definedName name="obra4">#REF!</definedName>
    <definedName name="obra5">#REF!</definedName>
    <definedName name="orcamento" hidden="1">{#N/A,#N/A,FALSE,"ALVENARIA";#N/A,#N/A,FALSE,"BLOCOS";#N/A,#N/A,FALSE,"CINTAS";#N/A,#N/A,FALSE,"CORTINA";#N/A,#N/A,FALSE,"LAJES";#N/A,#N/A,FALSE,"PILARES";#N/A,#N/A,FALSE,"VIGAS"}</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edreiro_de_acabamento">[2]INSUMOS!$B$11</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OT.P">#REF!</definedName>
    <definedName name="TOT1.P">#REF!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wrn.mode_lev.xls."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2" i="1" l="1"/>
  <c r="E23" i="1"/>
  <c r="E24" i="1"/>
  <c r="D25" i="1"/>
  <c r="D26" i="1"/>
  <c r="B30" i="1"/>
  <c r="D33" i="1"/>
  <c r="B34" i="1"/>
  <c r="D34" i="1"/>
  <c r="B35" i="1"/>
  <c r="D35" i="1" s="1"/>
  <c r="D39" i="1"/>
  <c r="D40" i="1"/>
  <c r="D41" i="1"/>
  <c r="D42" i="1"/>
  <c r="D43" i="1"/>
  <c r="D44" i="1"/>
  <c r="D45" i="1"/>
  <c r="B46" i="1"/>
  <c r="B47" i="1" s="1"/>
  <c r="D46" i="1"/>
  <c r="D51" i="1"/>
  <c r="B52" i="1"/>
  <c r="D52" i="1"/>
  <c r="B53" i="1"/>
  <c r="D53" i="1" s="1"/>
  <c r="D57" i="1"/>
  <c r="B58" i="1"/>
  <c r="D58" i="1"/>
  <c r="B59" i="1"/>
  <c r="B60" i="1" s="1"/>
  <c r="D59" i="1"/>
  <c r="D63" i="1"/>
  <c r="B64" i="1"/>
  <c r="D64" i="1" s="1"/>
  <c r="D69" i="1"/>
  <c r="B70" i="1"/>
  <c r="B71" i="1" s="1"/>
  <c r="D70" i="1"/>
  <c r="B89" i="1"/>
  <c r="E89" i="1"/>
  <c r="D71" i="1" l="1"/>
  <c r="B72" i="1"/>
  <c r="D60" i="1"/>
  <c r="B61" i="1"/>
  <c r="D47" i="1"/>
  <c r="B48" i="1"/>
  <c r="B65" i="1"/>
  <c r="B54" i="1"/>
  <c r="B36" i="1"/>
  <c r="D54" i="1" l="1"/>
  <c r="B55" i="1"/>
  <c r="B49" i="1"/>
  <c r="D48" i="1"/>
  <c r="D65" i="1"/>
  <c r="B66" i="1"/>
  <c r="B73" i="1"/>
  <c r="D72" i="1"/>
  <c r="D36" i="1"/>
  <c r="B37" i="1"/>
  <c r="B62" i="1"/>
  <c r="D62" i="1" s="1"/>
  <c r="D61" i="1"/>
  <c r="D73" i="1" l="1"/>
  <c r="B74" i="1"/>
  <c r="D74" i="1" s="1"/>
  <c r="D49" i="1"/>
  <c r="B50" i="1"/>
  <c r="D50" i="1" s="1"/>
  <c r="D37" i="1"/>
  <c r="B38" i="1"/>
  <c r="D38" i="1" s="1"/>
  <c r="D66" i="1"/>
  <c r="B67" i="1"/>
  <c r="D55" i="1"/>
  <c r="B56" i="1"/>
  <c r="D56" i="1" s="1"/>
  <c r="F17" i="1"/>
  <c r="G25" i="1"/>
  <c r="F18" i="1"/>
  <c r="F19" i="1"/>
  <c r="H18" i="1"/>
  <c r="F25" i="1"/>
  <c r="H25" i="1"/>
  <c r="H17" i="1"/>
  <c r="F21" i="1"/>
  <c r="G17" i="1"/>
  <c r="H20" i="1"/>
  <c r="H21" i="1"/>
  <c r="G21" i="1"/>
  <c r="H19" i="1"/>
  <c r="F20" i="1"/>
  <c r="G19" i="1"/>
  <c r="G20" i="1"/>
  <c r="G18" i="1"/>
  <c r="E25" i="1" l="1"/>
  <c r="E26" i="1" s="1"/>
  <c r="D67" i="1"/>
  <c r="B68" i="1"/>
  <c r="D68" i="1" s="1"/>
</calcChain>
</file>

<file path=xl/sharedStrings.xml><?xml version="1.0" encoding="utf-8"?>
<sst xmlns="http://schemas.openxmlformats.org/spreadsheetml/2006/main" count="124" uniqueCount="55">
  <si>
    <t>Prefeito Municipal</t>
  </si>
  <si>
    <t>Responsável Técnico Engª Civil CREA200918/D-MG</t>
  </si>
  <si>
    <t>Declaro que a alternativa adotada (COM Desoneração) é a mais adequada para a Administração Pública.</t>
  </si>
  <si>
    <t>Local e data</t>
  </si>
  <si>
    <t>Vazante, Janeiro de 2026</t>
  </si>
  <si>
    <t>Estudos e Projetos, Planos e Gerenciamento e outros correlatos</t>
  </si>
  <si>
    <t>Fornecimento de Materiais e Equipamentos</t>
  </si>
  <si>
    <t>Obras Portuárias, Marítimas e Fluviais</t>
  </si>
  <si>
    <t>Construção e Manutenção de Estações e Redes de Distribuição de Energia Elétrica</t>
  </si>
  <si>
    <t>Construção de Redes de Abastecimento de Água, Coleta de Esgoto</t>
  </si>
  <si>
    <t>Construção de Praças Urbanas, Rodovias, Ferrovias e recapeamento e pavimentação de vias urbanas</t>
  </si>
  <si>
    <t>Construção e Reforma de Edifícios</t>
  </si>
  <si>
    <t>BDI PAD</t>
  </si>
  <si>
    <t>-</t>
  </si>
  <si>
    <t>L</t>
  </si>
  <si>
    <t>DF</t>
  </si>
  <si>
    <t>R</t>
  </si>
  <si>
    <t>SG</t>
  </si>
  <si>
    <t>AC</t>
  </si>
  <si>
    <t>MAX</t>
  </si>
  <si>
    <t>MED</t>
  </si>
  <si>
    <t>MIN</t>
  </si>
  <si>
    <t>Os valores de BDI foram calculados com o emprego da fórmula abaixo:</t>
  </si>
  <si>
    <t>BDI DES</t>
  </si>
  <si>
    <t>BDI SINAPI DESONERADO (A ser aplicado na Planilha Orçamentária)</t>
  </si>
  <si>
    <t>Fórmula de BDI adotado conforme Acórdão TCU</t>
  </si>
  <si>
    <t>CPRB</t>
  </si>
  <si>
    <t>Tributos (Contribuição Previdenciária - 0% ou 4,5%, conforme Lei 12.844/2013 - Desoneração)</t>
  </si>
  <si>
    <t>ISS</t>
  </si>
  <si>
    <t>Tributos (ISS, variável de acordo com o município)</t>
  </si>
  <si>
    <t>CP</t>
  </si>
  <si>
    <t>Tributos (impostos COFINS 3%, e  PIS 0,65%)</t>
  </si>
  <si>
    <t>Lucro</t>
  </si>
  <si>
    <t>Despesas Financeiras</t>
  </si>
  <si>
    <t>Risco</t>
  </si>
  <si>
    <t>Seguro e Garantia</t>
  </si>
  <si>
    <t>Administração Central</t>
  </si>
  <si>
    <t>3º Quartil</t>
  </si>
  <si>
    <t>Médio</t>
  </si>
  <si>
    <t>1º Quartil</t>
  </si>
  <si>
    <t>Situação intervalo admissível</t>
  </si>
  <si>
    <t>Preencher percentuais das parcelas do BDI</t>
  </si>
  <si>
    <t>Siglas</t>
  </si>
  <si>
    <t>Itens</t>
  </si>
  <si>
    <t>Sobre a base de cálculo, definir a respectiva alíquota do ISS (entre 2% e 5%):</t>
  </si>
  <si>
    <t>Conforme legislação tributária municipal, definir estimativa de percentual da base de cálculo para o ISS:</t>
  </si>
  <si>
    <t>Selecione na célula abaixo o tipo de obra do empreendimento:</t>
  </si>
  <si>
    <t xml:space="preserve">BAIRROS: CIDADE NOVA II, VAZANTE-SUL e CENTRO </t>
  </si>
  <si>
    <t>Local:</t>
  </si>
  <si>
    <t>RECAPEAMENTO DE LOGRADOUROS URBANOS</t>
  </si>
  <si>
    <t>Obra:</t>
  </si>
  <si>
    <t>Contrato (n°):</t>
  </si>
  <si>
    <t>PREFEITURA MUNICIPAL DE VAZANTE</t>
  </si>
  <si>
    <t>Proponente:</t>
  </si>
  <si>
    <t>Quadro de Composição do BDI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</si>
</sst>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R$&quot;* #,##0.00_-;\-&quot;R$&quot;* #,##0.00_-;_-&quot;R$&quot;* &quot;-&quot;??_-;_-@_-"/>
  </numFmts>
  <fonts count="8" x14ac:knownFonts="1">
    <font>
      <sz val="10"/>
      <name val="Arial"/>
    </font>
    <font>
      <sz val="10"/>
      <name val="Arial"/>
      <family val="2"/>
    </font>
    <font>
      <b/>
      <sz val="10"/>
      <color indexed="12"/>
      <name val="Arial"/>
      <family val="2"/>
    </font>
    <font>
      <b/>
      <sz val="10"/>
      <name val="Arial"/>
      <family val="2"/>
    </font>
    <font>
      <u/>
      <sz val="12"/>
      <name val="Arial"/>
      <family val="2"/>
    </font>
    <font>
      <u/>
      <sz val="10"/>
      <name val="Arial"/>
      <family val="2"/>
    </font>
    <font>
      <b/>
      <sz val="12"/>
      <color indexed="12"/>
      <name val="Arial"/>
      <family val="2"/>
    </font>
    <font>
      <b/>
      <u/>
      <sz val="15"/>
      <name val="Arial"/>
      <family val="2"/>
    </font>
  </fonts>
  <fills count="4">
    <fill>
      <patternFill patternType="none"/>
    </fill>
    <fill>
      <patternFill patternType="gray125"/>
    </fill>
    <fill>
      <patternFill patternType="solid">
        <fgColor indexed="42"/>
        <bgColor indexed="64"/>
      </patternFill>
    </fill>
    <fill>
      <patternFill patternType="solid">
        <fgColor indexed="22"/>
        <bgColor indexed="64"/>
      </patternFill>
    </fill>
  </fills>
  <borders count="36">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2">
    <xf numFmtId="0" fontId="0" fillId="0" borderId="0"/>
    <xf numFmtId="164" fontId="1" fillId="0" borderId="0" applyFont="0" applyFill="0" applyBorder="0" applyAlignment="0" applyProtection="0"/>
  </cellStyleXfs>
  <cellXfs count="90">
    <xf numFmtId="0" fontId="0" fillId="0" borderId="0" xfId="0"/>
    <xf numFmtId="0" fontId="0" fillId="0" borderId="1" xfId="0" applyBorder="1" applyAlignment="1">
      <alignment horizontal="left"/>
    </xf>
    <xf numFmtId="0" fontId="0" fillId="0" borderId="2" xfId="0" applyBorder="1" applyAlignment="1">
      <alignment horizontal="left"/>
    </xf>
    <xf numFmtId="0" fontId="0" fillId="0" borderId="3" xfId="0" applyBorder="1"/>
    <xf numFmtId="0" fontId="0" fillId="0" borderId="4" xfId="0" applyBorder="1"/>
    <xf numFmtId="0" fontId="0" fillId="2" borderId="5" xfId="0" applyFill="1" applyBorder="1" applyAlignment="1" applyProtection="1">
      <alignment horizontal="left" wrapText="1"/>
      <protection locked="0"/>
    </xf>
    <xf numFmtId="0" fontId="0" fillId="2" borderId="6" xfId="0" applyFill="1" applyBorder="1" applyAlignment="1" applyProtection="1">
      <alignment horizontal="left" wrapText="1"/>
      <protection locked="0"/>
    </xf>
    <xf numFmtId="0" fontId="0" fillId="0" borderId="7" xfId="0" applyBorder="1"/>
    <xf numFmtId="0" fontId="0" fillId="0" borderId="8" xfId="0" applyBorder="1" applyAlignment="1">
      <alignment horizontal="center" vertical="top" wrapText="1"/>
    </xf>
    <xf numFmtId="0" fontId="0" fillId="0" borderId="0" xfId="0" applyAlignment="1">
      <alignment horizontal="center" vertical="top" wrapText="1"/>
    </xf>
    <xf numFmtId="0" fontId="1" fillId="0" borderId="0" xfId="0" applyFont="1" applyAlignment="1">
      <alignment horizontal="center" vertical="top" wrapText="1"/>
    </xf>
    <xf numFmtId="0" fontId="0" fillId="0" borderId="8" xfId="0" applyBorder="1" applyAlignment="1">
      <alignment horizontal="left"/>
    </xf>
    <xf numFmtId="0" fontId="0" fillId="0" borderId="0" xfId="0" applyAlignment="1">
      <alignment horizontal="left"/>
    </xf>
    <xf numFmtId="0" fontId="0" fillId="0" borderId="5" xfId="0" applyBorder="1" applyAlignment="1">
      <alignment horizontal="left"/>
    </xf>
    <xf numFmtId="0" fontId="0" fillId="0" borderId="6" xfId="0" applyBorder="1" applyAlignment="1">
      <alignment horizontal="left"/>
    </xf>
    <xf numFmtId="0" fontId="0" fillId="2" borderId="9" xfId="0" applyFill="1" applyBorder="1" applyAlignment="1" applyProtection="1">
      <alignment horizontal="left" wrapText="1"/>
      <protection locked="0"/>
    </xf>
    <xf numFmtId="0" fontId="0" fillId="2" borderId="10" xfId="0" applyFill="1" applyBorder="1" applyAlignment="1" applyProtection="1">
      <alignment horizontal="left" wrapText="1"/>
      <protection locked="0"/>
    </xf>
    <xf numFmtId="0" fontId="1" fillId="2" borderId="11" xfId="0" applyFont="1" applyFill="1" applyBorder="1" applyAlignment="1" applyProtection="1">
      <alignment horizontal="left" wrapText="1"/>
      <protection locked="0"/>
    </xf>
    <xf numFmtId="0" fontId="0" fillId="0" borderId="8" xfId="0" applyBorder="1"/>
    <xf numFmtId="10" fontId="2" fillId="0" borderId="5" xfId="0" applyNumberFormat="1" applyFont="1" applyBorder="1" applyAlignment="1">
      <alignment horizontal="center"/>
    </xf>
    <xf numFmtId="10" fontId="2" fillId="0" borderId="6" xfId="0" applyNumberFormat="1" applyFont="1" applyBorder="1" applyAlignment="1">
      <alignment horizontal="center"/>
    </xf>
    <xf numFmtId="0" fontId="3" fillId="0" borderId="6" xfId="0" applyFont="1" applyBorder="1" applyAlignment="1">
      <alignment horizontal="center" vertical="center" wrapText="1"/>
    </xf>
    <xf numFmtId="0" fontId="3" fillId="0" borderId="6" xfId="0" applyFont="1" applyBorder="1" applyAlignment="1">
      <alignment horizontal="center"/>
    </xf>
    <xf numFmtId="0" fontId="3" fillId="0" borderId="8" xfId="0" applyFont="1" applyBorder="1" applyAlignment="1">
      <alignment horizontal="center"/>
    </xf>
    <xf numFmtId="0" fontId="3" fillId="0" borderId="0" xfId="0" applyFont="1" applyAlignment="1">
      <alignment horizontal="center"/>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5" fillId="0" borderId="12" xfId="0" applyFont="1" applyBorder="1" applyAlignment="1">
      <alignment horizontal="center" vertical="top"/>
    </xf>
    <xf numFmtId="0" fontId="5" fillId="0" borderId="13" xfId="0" applyFont="1" applyBorder="1" applyAlignment="1">
      <alignment horizontal="center" vertical="top"/>
    </xf>
    <xf numFmtId="0" fontId="5" fillId="0" borderId="14" xfId="0" applyFont="1" applyBorder="1" applyAlignment="1">
      <alignment horizontal="center" vertical="top"/>
    </xf>
    <xf numFmtId="0" fontId="5" fillId="0" borderId="9" xfId="0" applyFont="1" applyBorder="1" applyAlignment="1">
      <alignment horizontal="center" vertical="top"/>
    </xf>
    <xf numFmtId="0" fontId="5" fillId="0" borderId="10" xfId="0" applyFont="1" applyBorder="1" applyAlignment="1">
      <alignment horizontal="center" vertical="top"/>
    </xf>
    <xf numFmtId="0" fontId="5" fillId="0" borderId="11" xfId="0" applyFont="1" applyBorder="1" applyAlignment="1">
      <alignment horizontal="center" vertical="top"/>
    </xf>
    <xf numFmtId="2" fontId="2" fillId="0" borderId="15" xfId="0" applyNumberFormat="1" applyFont="1" applyBorder="1" applyAlignment="1">
      <alignment horizontal="center" vertical="center"/>
    </xf>
    <xf numFmtId="2" fontId="2" fillId="0" borderId="16" xfId="0" applyNumberFormat="1" applyFont="1" applyBorder="1" applyAlignment="1">
      <alignment horizontal="center" vertical="center"/>
    </xf>
    <xf numFmtId="4" fontId="3" fillId="0" borderId="17" xfId="0" applyNumberFormat="1" applyFont="1" applyBorder="1" applyAlignment="1">
      <alignment horizontal="center" vertical="center"/>
    </xf>
    <xf numFmtId="10" fontId="6" fillId="0" borderId="18" xfId="0" applyNumberFormat="1" applyFont="1" applyBorder="1" applyAlignment="1">
      <alignment horizontal="center" vertical="center"/>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10" fontId="1" fillId="0" borderId="21" xfId="0" applyNumberFormat="1" applyFont="1" applyBorder="1" applyAlignment="1">
      <alignment horizontal="center" vertical="center"/>
    </xf>
    <xf numFmtId="10" fontId="1" fillId="0" borderId="22" xfId="0" applyNumberFormat="1" applyFont="1" applyBorder="1" applyAlignment="1">
      <alignment horizontal="center" vertical="center"/>
    </xf>
    <xf numFmtId="4" fontId="3" fillId="0" borderId="22" xfId="0" applyNumberFormat="1" applyFont="1" applyBorder="1" applyAlignment="1">
      <alignment horizontal="center" vertical="center"/>
    </xf>
    <xf numFmtId="0" fontId="1" fillId="0" borderId="22" xfId="0" applyFont="1" applyBorder="1" applyAlignment="1">
      <alignment horizontal="center" vertical="center" wrapText="1"/>
    </xf>
    <xf numFmtId="0" fontId="0" fillId="0" borderId="23" xfId="0" applyBorder="1" applyAlignment="1">
      <alignment horizontal="center" vertical="center" wrapText="1"/>
    </xf>
    <xf numFmtId="10" fontId="1" fillId="0" borderId="5" xfId="0" applyNumberFormat="1" applyFont="1" applyBorder="1" applyAlignment="1">
      <alignment horizontal="center" vertical="center" wrapText="1"/>
    </xf>
    <xf numFmtId="10" fontId="1" fillId="0" borderId="6" xfId="0" applyNumberFormat="1" applyFont="1" applyBorder="1" applyAlignment="1">
      <alignment horizontal="center" vertical="center" wrapText="1"/>
    </xf>
    <xf numFmtId="4" fontId="3" fillId="0" borderId="6" xfId="0" applyNumberFormat="1" applyFont="1" applyBorder="1" applyAlignment="1">
      <alignment horizontal="center" vertical="center"/>
    </xf>
    <xf numFmtId="10" fontId="1" fillId="2" borderId="6" xfId="0" applyNumberFormat="1" applyFont="1" applyFill="1" applyBorder="1" applyAlignment="1" applyProtection="1">
      <alignment horizontal="center" vertical="center"/>
      <protection locked="0"/>
    </xf>
    <xf numFmtId="0" fontId="1" fillId="0" borderId="6" xfId="0" applyFont="1" applyBorder="1" applyAlignment="1">
      <alignment horizontal="center"/>
    </xf>
    <xf numFmtId="0" fontId="1" fillId="0" borderId="24" xfId="0" applyFont="1" applyBorder="1" applyAlignment="1">
      <alignment horizontal="center" vertical="center" wrapText="1"/>
    </xf>
    <xf numFmtId="10" fontId="1" fillId="0" borderId="5" xfId="0" applyNumberFormat="1" applyFont="1" applyBorder="1" applyAlignment="1">
      <alignment horizontal="center" vertical="center"/>
    </xf>
    <xf numFmtId="10" fontId="1" fillId="0" borderId="6" xfId="0" applyNumberFormat="1" applyFont="1" applyBorder="1" applyAlignment="1">
      <alignment horizontal="center" vertical="center"/>
    </xf>
    <xf numFmtId="10" fontId="1" fillId="3" borderId="6" xfId="0" applyNumberFormat="1" applyFont="1" applyFill="1" applyBorder="1" applyAlignment="1">
      <alignment horizontal="center" vertical="center"/>
    </xf>
    <xf numFmtId="0" fontId="0" fillId="0" borderId="24" xfId="0" applyBorder="1" applyAlignment="1">
      <alignment horizontal="center" vertical="center" wrapText="1"/>
    </xf>
    <xf numFmtId="0" fontId="0" fillId="0" borderId="24" xfId="0" applyBorder="1" applyAlignment="1">
      <alignment horizontal="center" vertical="center"/>
    </xf>
    <xf numFmtId="2" fontId="0" fillId="0" borderId="0" xfId="0" applyNumberFormat="1"/>
    <xf numFmtId="0" fontId="3" fillId="0" borderId="25" xfId="0" applyFont="1" applyBorder="1" applyAlignment="1">
      <alignment horizontal="center"/>
    </xf>
    <xf numFmtId="0" fontId="3" fillId="0" borderId="26" xfId="0" applyFont="1" applyBorder="1" applyAlignment="1">
      <alignment horizontal="center"/>
    </xf>
    <xf numFmtId="4" fontId="3" fillId="0" borderId="26" xfId="0" applyNumberFormat="1" applyFont="1" applyBorder="1" applyAlignment="1">
      <alignment horizontal="center" wrapText="1"/>
    </xf>
    <xf numFmtId="0" fontId="3" fillId="0" borderId="27" xfId="0" applyFont="1" applyBorder="1" applyAlignment="1">
      <alignment horizontal="center"/>
    </xf>
    <xf numFmtId="10" fontId="0" fillId="2" borderId="1" xfId="0" applyNumberFormat="1" applyFill="1" applyBorder="1" applyAlignment="1" applyProtection="1">
      <alignment horizontal="center"/>
      <protection locked="0"/>
    </xf>
    <xf numFmtId="10" fontId="0" fillId="2" borderId="2" xfId="0" applyNumberFormat="1" applyFill="1" applyBorder="1" applyAlignment="1" applyProtection="1">
      <alignment horizontal="center"/>
      <protection locked="0"/>
    </xf>
    <xf numFmtId="0" fontId="0" fillId="0" borderId="28" xfId="0" applyBorder="1" applyAlignment="1">
      <alignment horizontal="left"/>
    </xf>
    <xf numFmtId="10" fontId="0" fillId="2" borderId="25" xfId="0" applyNumberFormat="1" applyFill="1" applyBorder="1" applyAlignment="1" applyProtection="1">
      <alignment horizontal="center"/>
      <protection locked="0"/>
    </xf>
    <xf numFmtId="10" fontId="0" fillId="2" borderId="26" xfId="0" applyNumberFormat="1" applyFill="1" applyBorder="1" applyAlignment="1" applyProtection="1">
      <alignment horizontal="center"/>
      <protection locked="0"/>
    </xf>
    <xf numFmtId="0" fontId="0" fillId="0" borderId="29" xfId="0" applyBorder="1" applyAlignment="1">
      <alignment horizontal="left" wrapText="1"/>
    </xf>
    <xf numFmtId="0" fontId="0" fillId="0" borderId="30" xfId="0" applyBorder="1" applyAlignment="1">
      <alignment horizontal="left" wrapText="1"/>
    </xf>
    <xf numFmtId="0" fontId="0" fillId="0" borderId="31" xfId="0" applyBorder="1" applyAlignment="1">
      <alignment horizontal="left" wrapText="1"/>
    </xf>
    <xf numFmtId="164" fontId="3" fillId="2" borderId="1" xfId="1" applyFont="1" applyFill="1" applyBorder="1" applyAlignment="1" applyProtection="1">
      <alignment horizontal="left"/>
      <protection locked="0"/>
    </xf>
    <xf numFmtId="164" fontId="3" fillId="2" borderId="2" xfId="1" applyFont="1" applyFill="1" applyBorder="1" applyAlignment="1" applyProtection="1">
      <alignment horizontal="left"/>
      <protection locked="0"/>
    </xf>
    <xf numFmtId="164" fontId="3" fillId="2" borderId="28" xfId="1" applyFont="1" applyFill="1" applyBorder="1" applyAlignment="1" applyProtection="1">
      <alignment horizontal="left"/>
      <protection locked="0"/>
    </xf>
    <xf numFmtId="0" fontId="0" fillId="0" borderId="32"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2" borderId="1" xfId="0" applyFill="1" applyBorder="1" applyAlignment="1" applyProtection="1">
      <alignment horizontal="left"/>
      <protection locked="0"/>
    </xf>
    <xf numFmtId="0" fontId="0" fillId="2" borderId="2" xfId="0" applyFill="1" applyBorder="1" applyAlignment="1" applyProtection="1">
      <alignment horizontal="left"/>
      <protection locked="0"/>
    </xf>
    <xf numFmtId="0" fontId="1" fillId="2" borderId="2" xfId="0" applyFont="1" applyFill="1" applyBorder="1" applyAlignment="1" applyProtection="1">
      <alignment horizontal="left"/>
      <protection locked="0"/>
    </xf>
    <xf numFmtId="0" fontId="0" fillId="0" borderId="28" xfId="0" applyBorder="1"/>
    <xf numFmtId="0" fontId="0" fillId="2" borderId="5" xfId="0" applyFill="1" applyBorder="1" applyAlignment="1" applyProtection="1">
      <alignment horizontal="left"/>
      <protection locked="0"/>
    </xf>
    <xf numFmtId="0" fontId="0" fillId="2" borderId="6" xfId="0" applyFill="1" applyBorder="1" applyAlignment="1" applyProtection="1">
      <alignment horizontal="left"/>
      <protection locked="0"/>
    </xf>
    <xf numFmtId="0" fontId="0" fillId="0" borderId="24" xfId="0" applyBorder="1"/>
    <xf numFmtId="0" fontId="0" fillId="2" borderId="25" xfId="0" applyFill="1" applyBorder="1" applyAlignment="1" applyProtection="1">
      <alignment horizontal="left"/>
      <protection locked="0"/>
    </xf>
    <xf numFmtId="0" fontId="0" fillId="2" borderId="26" xfId="0" applyFill="1" applyBorder="1" applyAlignment="1" applyProtection="1">
      <alignment horizontal="left"/>
      <protection locked="0"/>
    </xf>
    <xf numFmtId="0" fontId="0" fillId="0" borderId="27" xfId="0" applyBorder="1"/>
    <xf numFmtId="0" fontId="7" fillId="0" borderId="0" xfId="0" applyFont="1"/>
    <xf numFmtId="0" fontId="7" fillId="0" borderId="8" xfId="0" applyFont="1" applyBorder="1" applyAlignment="1">
      <alignment horizontal="center"/>
    </xf>
    <xf numFmtId="0" fontId="7" fillId="0" borderId="0" xfId="0" applyFont="1" applyAlignment="1">
      <alignment horizontal="center"/>
    </xf>
    <xf numFmtId="0" fontId="0" fillId="0" borderId="33" xfId="0" applyBorder="1"/>
    <xf numFmtId="0" fontId="0" fillId="0" borderId="34" xfId="0" applyBorder="1"/>
    <xf numFmtId="0" fontId="0" fillId="0" borderId="35" xfId="0" applyBorder="1"/>
  </cellXfs>
  <cellStyles count="2">
    <cellStyle name="Moeda" xfId="1" builtinId="4"/>
    <cellStyle name="Normal" xfId="0" builtinId="0"/>
  </cellStyles>
  <dxfs count="3">
    <dxf>
      <font>
        <condense val="0"/>
        <extend val="0"/>
        <color indexed="17"/>
      </font>
    </dxf>
    <dxf>
      <font>
        <condense val="0"/>
        <extend val="0"/>
        <color indexed="10"/>
      </font>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omputador\Desktop\Breno%202026\CONCORR&#202;NCIA\recapeamento%20asfaltico%20marco%20visual%20e%20outros\Anexo%20II%20-%20Planilha%20Or&#231;ament&#225;ria\ORCAMENTO%20Recapeamento%20Urbano.xlsx" TargetMode="External"/><Relationship Id="rId1" Type="http://schemas.openxmlformats.org/officeDocument/2006/relationships/externalLinkPath" Target="ORCAMENTO%20Recapeamento%20Urban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 Orcamentária"/>
      <sheetName val="Memória - Quantitativos"/>
      <sheetName val="Cronograma"/>
    </sheetNames>
    <sheetDataSet>
      <sheetData sheetId="0">
        <row r="33">
          <cell r="D33" t="str">
            <v xml:space="preserve">PAULA DE FATIMA BRASILEIRO </v>
          </cell>
        </row>
        <row r="38">
          <cell r="D38" t="str">
            <v>GABRIEL AFRANIO ALVES ROSA DE FARIA BARRA</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AC514-8EFD-4223-A519-7DDA53C57C00}">
  <dimension ref="A1:J90"/>
  <sheetViews>
    <sheetView tabSelected="1" workbookViewId="0">
      <selection activeCell="K15" sqref="K15"/>
    </sheetView>
  </sheetViews>
  <sheetFormatPr defaultRowHeight="12.75" x14ac:dyDescent="0.2"/>
  <cols>
    <col min="1" max="1" width="2.5703125" customWidth="1"/>
    <col min="2" max="2" width="32.7109375" customWidth="1"/>
    <col min="3" max="3" width="10.7109375" customWidth="1"/>
    <col min="4" max="5" width="15.7109375" customWidth="1"/>
    <col min="257" max="257" width="2.5703125" customWidth="1"/>
    <col min="258" max="258" width="32.7109375" customWidth="1"/>
    <col min="259" max="259" width="10.7109375" customWidth="1"/>
    <col min="260" max="261" width="15.7109375" customWidth="1"/>
    <col min="513" max="513" width="2.5703125" customWidth="1"/>
    <col min="514" max="514" width="32.7109375" customWidth="1"/>
    <col min="515" max="515" width="10.7109375" customWidth="1"/>
    <col min="516" max="517" width="15.7109375" customWidth="1"/>
    <col min="769" max="769" width="2.5703125" customWidth="1"/>
    <col min="770" max="770" width="32.7109375" customWidth="1"/>
    <col min="771" max="771" width="10.7109375" customWidth="1"/>
    <col min="772" max="773" width="15.7109375" customWidth="1"/>
    <col min="1025" max="1025" width="2.5703125" customWidth="1"/>
    <col min="1026" max="1026" width="32.7109375" customWidth="1"/>
    <col min="1027" max="1027" width="10.7109375" customWidth="1"/>
    <col min="1028" max="1029" width="15.7109375" customWidth="1"/>
    <col min="1281" max="1281" width="2.5703125" customWidth="1"/>
    <col min="1282" max="1282" width="32.7109375" customWidth="1"/>
    <col min="1283" max="1283" width="10.7109375" customWidth="1"/>
    <col min="1284" max="1285" width="15.7109375" customWidth="1"/>
    <col min="1537" max="1537" width="2.5703125" customWidth="1"/>
    <col min="1538" max="1538" width="32.7109375" customWidth="1"/>
    <col min="1539" max="1539" width="10.7109375" customWidth="1"/>
    <col min="1540" max="1541" width="15.7109375" customWidth="1"/>
    <col min="1793" max="1793" width="2.5703125" customWidth="1"/>
    <col min="1794" max="1794" width="32.7109375" customWidth="1"/>
    <col min="1795" max="1795" width="10.7109375" customWidth="1"/>
    <col min="1796" max="1797" width="15.7109375" customWidth="1"/>
    <col min="2049" max="2049" width="2.5703125" customWidth="1"/>
    <col min="2050" max="2050" width="32.7109375" customWidth="1"/>
    <col min="2051" max="2051" width="10.7109375" customWidth="1"/>
    <col min="2052" max="2053" width="15.7109375" customWidth="1"/>
    <col min="2305" max="2305" width="2.5703125" customWidth="1"/>
    <col min="2306" max="2306" width="32.7109375" customWidth="1"/>
    <col min="2307" max="2307" width="10.7109375" customWidth="1"/>
    <col min="2308" max="2309" width="15.7109375" customWidth="1"/>
    <col min="2561" max="2561" width="2.5703125" customWidth="1"/>
    <col min="2562" max="2562" width="32.7109375" customWidth="1"/>
    <col min="2563" max="2563" width="10.7109375" customWidth="1"/>
    <col min="2564" max="2565" width="15.7109375" customWidth="1"/>
    <col min="2817" max="2817" width="2.5703125" customWidth="1"/>
    <col min="2818" max="2818" width="32.7109375" customWidth="1"/>
    <col min="2819" max="2819" width="10.7109375" customWidth="1"/>
    <col min="2820" max="2821" width="15.7109375" customWidth="1"/>
    <col min="3073" max="3073" width="2.5703125" customWidth="1"/>
    <col min="3074" max="3074" width="32.7109375" customWidth="1"/>
    <col min="3075" max="3075" width="10.7109375" customWidth="1"/>
    <col min="3076" max="3077" width="15.7109375" customWidth="1"/>
    <col min="3329" max="3329" width="2.5703125" customWidth="1"/>
    <col min="3330" max="3330" width="32.7109375" customWidth="1"/>
    <col min="3331" max="3331" width="10.7109375" customWidth="1"/>
    <col min="3332" max="3333" width="15.7109375" customWidth="1"/>
    <col min="3585" max="3585" width="2.5703125" customWidth="1"/>
    <col min="3586" max="3586" width="32.7109375" customWidth="1"/>
    <col min="3587" max="3587" width="10.7109375" customWidth="1"/>
    <col min="3588" max="3589" width="15.7109375" customWidth="1"/>
    <col min="3841" max="3841" width="2.5703125" customWidth="1"/>
    <col min="3842" max="3842" width="32.7109375" customWidth="1"/>
    <col min="3843" max="3843" width="10.7109375" customWidth="1"/>
    <col min="3844" max="3845" width="15.7109375" customWidth="1"/>
    <col min="4097" max="4097" width="2.5703125" customWidth="1"/>
    <col min="4098" max="4098" width="32.7109375" customWidth="1"/>
    <col min="4099" max="4099" width="10.7109375" customWidth="1"/>
    <col min="4100" max="4101" width="15.7109375" customWidth="1"/>
    <col min="4353" max="4353" width="2.5703125" customWidth="1"/>
    <col min="4354" max="4354" width="32.7109375" customWidth="1"/>
    <col min="4355" max="4355" width="10.7109375" customWidth="1"/>
    <col min="4356" max="4357" width="15.7109375" customWidth="1"/>
    <col min="4609" max="4609" width="2.5703125" customWidth="1"/>
    <col min="4610" max="4610" width="32.7109375" customWidth="1"/>
    <col min="4611" max="4611" width="10.7109375" customWidth="1"/>
    <col min="4612" max="4613" width="15.7109375" customWidth="1"/>
    <col min="4865" max="4865" width="2.5703125" customWidth="1"/>
    <col min="4866" max="4866" width="32.7109375" customWidth="1"/>
    <col min="4867" max="4867" width="10.7109375" customWidth="1"/>
    <col min="4868" max="4869" width="15.7109375" customWidth="1"/>
    <col min="5121" max="5121" width="2.5703125" customWidth="1"/>
    <col min="5122" max="5122" width="32.7109375" customWidth="1"/>
    <col min="5123" max="5123" width="10.7109375" customWidth="1"/>
    <col min="5124" max="5125" width="15.7109375" customWidth="1"/>
    <col min="5377" max="5377" width="2.5703125" customWidth="1"/>
    <col min="5378" max="5378" width="32.7109375" customWidth="1"/>
    <col min="5379" max="5379" width="10.7109375" customWidth="1"/>
    <col min="5380" max="5381" width="15.7109375" customWidth="1"/>
    <col min="5633" max="5633" width="2.5703125" customWidth="1"/>
    <col min="5634" max="5634" width="32.7109375" customWidth="1"/>
    <col min="5635" max="5635" width="10.7109375" customWidth="1"/>
    <col min="5636" max="5637" width="15.7109375" customWidth="1"/>
    <col min="5889" max="5889" width="2.5703125" customWidth="1"/>
    <col min="5890" max="5890" width="32.7109375" customWidth="1"/>
    <col min="5891" max="5891" width="10.7109375" customWidth="1"/>
    <col min="5892" max="5893" width="15.7109375" customWidth="1"/>
    <col min="6145" max="6145" width="2.5703125" customWidth="1"/>
    <col min="6146" max="6146" width="32.7109375" customWidth="1"/>
    <col min="6147" max="6147" width="10.7109375" customWidth="1"/>
    <col min="6148" max="6149" width="15.7109375" customWidth="1"/>
    <col min="6401" max="6401" width="2.5703125" customWidth="1"/>
    <col min="6402" max="6402" width="32.7109375" customWidth="1"/>
    <col min="6403" max="6403" width="10.7109375" customWidth="1"/>
    <col min="6404" max="6405" width="15.7109375" customWidth="1"/>
    <col min="6657" max="6657" width="2.5703125" customWidth="1"/>
    <col min="6658" max="6658" width="32.7109375" customWidth="1"/>
    <col min="6659" max="6659" width="10.7109375" customWidth="1"/>
    <col min="6660" max="6661" width="15.7109375" customWidth="1"/>
    <col min="6913" max="6913" width="2.5703125" customWidth="1"/>
    <col min="6914" max="6914" width="32.7109375" customWidth="1"/>
    <col min="6915" max="6915" width="10.7109375" customWidth="1"/>
    <col min="6916" max="6917" width="15.7109375" customWidth="1"/>
    <col min="7169" max="7169" width="2.5703125" customWidth="1"/>
    <col min="7170" max="7170" width="32.7109375" customWidth="1"/>
    <col min="7171" max="7171" width="10.7109375" customWidth="1"/>
    <col min="7172" max="7173" width="15.7109375" customWidth="1"/>
    <col min="7425" max="7425" width="2.5703125" customWidth="1"/>
    <col min="7426" max="7426" width="32.7109375" customWidth="1"/>
    <col min="7427" max="7427" width="10.7109375" customWidth="1"/>
    <col min="7428" max="7429" width="15.7109375" customWidth="1"/>
    <col min="7681" max="7681" width="2.5703125" customWidth="1"/>
    <col min="7682" max="7682" width="32.7109375" customWidth="1"/>
    <col min="7683" max="7683" width="10.7109375" customWidth="1"/>
    <col min="7684" max="7685" width="15.7109375" customWidth="1"/>
    <col min="7937" max="7937" width="2.5703125" customWidth="1"/>
    <col min="7938" max="7938" width="32.7109375" customWidth="1"/>
    <col min="7939" max="7939" width="10.7109375" customWidth="1"/>
    <col min="7940" max="7941" width="15.7109375" customWidth="1"/>
    <col min="8193" max="8193" width="2.5703125" customWidth="1"/>
    <col min="8194" max="8194" width="32.7109375" customWidth="1"/>
    <col min="8195" max="8195" width="10.7109375" customWidth="1"/>
    <col min="8196" max="8197" width="15.7109375" customWidth="1"/>
    <col min="8449" max="8449" width="2.5703125" customWidth="1"/>
    <col min="8450" max="8450" width="32.7109375" customWidth="1"/>
    <col min="8451" max="8451" width="10.7109375" customWidth="1"/>
    <col min="8452" max="8453" width="15.7109375" customWidth="1"/>
    <col min="8705" max="8705" width="2.5703125" customWidth="1"/>
    <col min="8706" max="8706" width="32.7109375" customWidth="1"/>
    <col min="8707" max="8707" width="10.7109375" customWidth="1"/>
    <col min="8708" max="8709" width="15.7109375" customWidth="1"/>
    <col min="8961" max="8961" width="2.5703125" customWidth="1"/>
    <col min="8962" max="8962" width="32.7109375" customWidth="1"/>
    <col min="8963" max="8963" width="10.7109375" customWidth="1"/>
    <col min="8964" max="8965" width="15.7109375" customWidth="1"/>
    <col min="9217" max="9217" width="2.5703125" customWidth="1"/>
    <col min="9218" max="9218" width="32.7109375" customWidth="1"/>
    <col min="9219" max="9219" width="10.7109375" customWidth="1"/>
    <col min="9220" max="9221" width="15.7109375" customWidth="1"/>
    <col min="9473" max="9473" width="2.5703125" customWidth="1"/>
    <col min="9474" max="9474" width="32.7109375" customWidth="1"/>
    <col min="9475" max="9475" width="10.7109375" customWidth="1"/>
    <col min="9476" max="9477" width="15.7109375" customWidth="1"/>
    <col min="9729" max="9729" width="2.5703125" customWidth="1"/>
    <col min="9730" max="9730" width="32.7109375" customWidth="1"/>
    <col min="9731" max="9731" width="10.7109375" customWidth="1"/>
    <col min="9732" max="9733" width="15.7109375" customWidth="1"/>
    <col min="9985" max="9985" width="2.5703125" customWidth="1"/>
    <col min="9986" max="9986" width="32.7109375" customWidth="1"/>
    <col min="9987" max="9987" width="10.7109375" customWidth="1"/>
    <col min="9988" max="9989" width="15.7109375" customWidth="1"/>
    <col min="10241" max="10241" width="2.5703125" customWidth="1"/>
    <col min="10242" max="10242" width="32.7109375" customWidth="1"/>
    <col min="10243" max="10243" width="10.7109375" customWidth="1"/>
    <col min="10244" max="10245" width="15.7109375" customWidth="1"/>
    <col min="10497" max="10497" width="2.5703125" customWidth="1"/>
    <col min="10498" max="10498" width="32.7109375" customWidth="1"/>
    <col min="10499" max="10499" width="10.7109375" customWidth="1"/>
    <col min="10500" max="10501" width="15.7109375" customWidth="1"/>
    <col min="10753" max="10753" width="2.5703125" customWidth="1"/>
    <col min="10754" max="10754" width="32.7109375" customWidth="1"/>
    <col min="10755" max="10755" width="10.7109375" customWidth="1"/>
    <col min="10756" max="10757" width="15.7109375" customWidth="1"/>
    <col min="11009" max="11009" width="2.5703125" customWidth="1"/>
    <col min="11010" max="11010" width="32.7109375" customWidth="1"/>
    <col min="11011" max="11011" width="10.7109375" customWidth="1"/>
    <col min="11012" max="11013" width="15.7109375" customWidth="1"/>
    <col min="11265" max="11265" width="2.5703125" customWidth="1"/>
    <col min="11266" max="11266" width="32.7109375" customWidth="1"/>
    <col min="11267" max="11267" width="10.7109375" customWidth="1"/>
    <col min="11268" max="11269" width="15.7109375" customWidth="1"/>
    <col min="11521" max="11521" width="2.5703125" customWidth="1"/>
    <col min="11522" max="11522" width="32.7109375" customWidth="1"/>
    <col min="11523" max="11523" width="10.7109375" customWidth="1"/>
    <col min="11524" max="11525" width="15.7109375" customWidth="1"/>
    <col min="11777" max="11777" width="2.5703125" customWidth="1"/>
    <col min="11778" max="11778" width="32.7109375" customWidth="1"/>
    <col min="11779" max="11779" width="10.7109375" customWidth="1"/>
    <col min="11780" max="11781" width="15.7109375" customWidth="1"/>
    <col min="12033" max="12033" width="2.5703125" customWidth="1"/>
    <col min="12034" max="12034" width="32.7109375" customWidth="1"/>
    <col min="12035" max="12035" width="10.7109375" customWidth="1"/>
    <col min="12036" max="12037" width="15.7109375" customWidth="1"/>
    <col min="12289" max="12289" width="2.5703125" customWidth="1"/>
    <col min="12290" max="12290" width="32.7109375" customWidth="1"/>
    <col min="12291" max="12291" width="10.7109375" customWidth="1"/>
    <col min="12292" max="12293" width="15.7109375" customWidth="1"/>
    <col min="12545" max="12545" width="2.5703125" customWidth="1"/>
    <col min="12546" max="12546" width="32.7109375" customWidth="1"/>
    <col min="12547" max="12547" width="10.7109375" customWidth="1"/>
    <col min="12548" max="12549" width="15.7109375" customWidth="1"/>
    <col min="12801" max="12801" width="2.5703125" customWidth="1"/>
    <col min="12802" max="12802" width="32.7109375" customWidth="1"/>
    <col min="12803" max="12803" width="10.7109375" customWidth="1"/>
    <col min="12804" max="12805" width="15.7109375" customWidth="1"/>
    <col min="13057" max="13057" width="2.5703125" customWidth="1"/>
    <col min="13058" max="13058" width="32.7109375" customWidth="1"/>
    <col min="13059" max="13059" width="10.7109375" customWidth="1"/>
    <col min="13060" max="13061" width="15.7109375" customWidth="1"/>
    <col min="13313" max="13313" width="2.5703125" customWidth="1"/>
    <col min="13314" max="13314" width="32.7109375" customWidth="1"/>
    <col min="13315" max="13315" width="10.7109375" customWidth="1"/>
    <col min="13316" max="13317" width="15.7109375" customWidth="1"/>
    <col min="13569" max="13569" width="2.5703125" customWidth="1"/>
    <col min="13570" max="13570" width="32.7109375" customWidth="1"/>
    <col min="13571" max="13571" width="10.7109375" customWidth="1"/>
    <col min="13572" max="13573" width="15.7109375" customWidth="1"/>
    <col min="13825" max="13825" width="2.5703125" customWidth="1"/>
    <col min="13826" max="13826" width="32.7109375" customWidth="1"/>
    <col min="13827" max="13827" width="10.7109375" customWidth="1"/>
    <col min="13828" max="13829" width="15.7109375" customWidth="1"/>
    <col min="14081" max="14081" width="2.5703125" customWidth="1"/>
    <col min="14082" max="14082" width="32.7109375" customWidth="1"/>
    <col min="14083" max="14083" width="10.7109375" customWidth="1"/>
    <col min="14084" max="14085" width="15.7109375" customWidth="1"/>
    <col min="14337" max="14337" width="2.5703125" customWidth="1"/>
    <col min="14338" max="14338" width="32.7109375" customWidth="1"/>
    <col min="14339" max="14339" width="10.7109375" customWidth="1"/>
    <col min="14340" max="14341" width="15.7109375" customWidth="1"/>
    <col min="14593" max="14593" width="2.5703125" customWidth="1"/>
    <col min="14594" max="14594" width="32.7109375" customWidth="1"/>
    <col min="14595" max="14595" width="10.7109375" customWidth="1"/>
    <col min="14596" max="14597" width="15.7109375" customWidth="1"/>
    <col min="14849" max="14849" width="2.5703125" customWidth="1"/>
    <col min="14850" max="14850" width="32.7109375" customWidth="1"/>
    <col min="14851" max="14851" width="10.7109375" customWidth="1"/>
    <col min="14852" max="14853" width="15.7109375" customWidth="1"/>
    <col min="15105" max="15105" width="2.5703125" customWidth="1"/>
    <col min="15106" max="15106" width="32.7109375" customWidth="1"/>
    <col min="15107" max="15107" width="10.7109375" customWidth="1"/>
    <col min="15108" max="15109" width="15.7109375" customWidth="1"/>
    <col min="15361" max="15361" width="2.5703125" customWidth="1"/>
    <col min="15362" max="15362" width="32.7109375" customWidth="1"/>
    <col min="15363" max="15363" width="10.7109375" customWidth="1"/>
    <col min="15364" max="15365" width="15.7109375" customWidth="1"/>
    <col min="15617" max="15617" width="2.5703125" customWidth="1"/>
    <col min="15618" max="15618" width="32.7109375" customWidth="1"/>
    <col min="15619" max="15619" width="10.7109375" customWidth="1"/>
    <col min="15620" max="15621" width="15.7109375" customWidth="1"/>
    <col min="15873" max="15873" width="2.5703125" customWidth="1"/>
    <col min="15874" max="15874" width="32.7109375" customWidth="1"/>
    <col min="15875" max="15875" width="10.7109375" customWidth="1"/>
    <col min="15876" max="15877" width="15.7109375" customWidth="1"/>
    <col min="16129" max="16129" width="2.5703125" customWidth="1"/>
    <col min="16130" max="16130" width="32.7109375" customWidth="1"/>
    <col min="16131" max="16131" width="10.7109375" customWidth="1"/>
    <col min="16132" max="16133" width="15.7109375" customWidth="1"/>
  </cols>
  <sheetData>
    <row r="1" spans="1:9" x14ac:dyDescent="0.2">
      <c r="A1" s="89"/>
      <c r="B1" s="88"/>
      <c r="C1" s="88"/>
      <c r="D1" s="88"/>
      <c r="E1" s="88"/>
      <c r="F1" s="88"/>
      <c r="G1" s="88"/>
      <c r="H1" s="87"/>
    </row>
    <row r="2" spans="1:9" ht="19.5" x14ac:dyDescent="0.3">
      <c r="A2" s="7"/>
      <c r="B2" s="86" t="s">
        <v>54</v>
      </c>
      <c r="C2" s="86"/>
      <c r="D2" s="86"/>
      <c r="E2" s="86"/>
      <c r="F2" s="86"/>
      <c r="G2" s="86"/>
      <c r="H2" s="85"/>
      <c r="I2" s="84"/>
    </row>
    <row r="3" spans="1:9" ht="13.5" thickBot="1" x14ac:dyDescent="0.25">
      <c r="A3" s="7"/>
      <c r="H3" s="18"/>
    </row>
    <row r="4" spans="1:9" x14ac:dyDescent="0.2">
      <c r="A4" s="7"/>
      <c r="B4" s="83" t="s">
        <v>53</v>
      </c>
      <c r="C4" s="82" t="s">
        <v>52</v>
      </c>
      <c r="D4" s="82"/>
      <c r="E4" s="82"/>
      <c r="F4" s="82"/>
      <c r="G4" s="82"/>
      <c r="H4" s="81"/>
    </row>
    <row r="5" spans="1:9" x14ac:dyDescent="0.2">
      <c r="A5" s="7"/>
      <c r="B5" s="80" t="s">
        <v>51</v>
      </c>
      <c r="C5" s="79"/>
      <c r="D5" s="79"/>
      <c r="E5" s="79"/>
      <c r="F5" s="79"/>
      <c r="G5" s="79"/>
      <c r="H5" s="78"/>
    </row>
    <row r="6" spans="1:9" x14ac:dyDescent="0.2">
      <c r="A6" s="7"/>
      <c r="B6" s="80" t="s">
        <v>50</v>
      </c>
      <c r="C6" s="79" t="s">
        <v>49</v>
      </c>
      <c r="D6" s="79"/>
      <c r="E6" s="79"/>
      <c r="F6" s="79"/>
      <c r="G6" s="79"/>
      <c r="H6" s="78"/>
    </row>
    <row r="7" spans="1:9" ht="13.5" thickBot="1" x14ac:dyDescent="0.25">
      <c r="A7" s="7"/>
      <c r="B7" s="77" t="s">
        <v>48</v>
      </c>
      <c r="C7" s="76" t="s">
        <v>47</v>
      </c>
      <c r="D7" s="75"/>
      <c r="E7" s="75"/>
      <c r="F7" s="75"/>
      <c r="G7" s="75"/>
      <c r="H7" s="74"/>
    </row>
    <row r="8" spans="1:9" ht="13.5" thickBot="1" x14ac:dyDescent="0.25">
      <c r="A8" s="7"/>
      <c r="H8" s="18"/>
    </row>
    <row r="9" spans="1:9" x14ac:dyDescent="0.2">
      <c r="A9" s="7"/>
      <c r="B9" s="73" t="s">
        <v>46</v>
      </c>
      <c r="C9" s="72"/>
      <c r="D9" s="72"/>
      <c r="E9" s="72"/>
      <c r="F9" s="72"/>
      <c r="G9" s="72"/>
      <c r="H9" s="71"/>
    </row>
    <row r="10" spans="1:9" ht="13.5" thickBot="1" x14ac:dyDescent="0.25">
      <c r="A10" s="7"/>
      <c r="B10" s="70" t="s">
        <v>10</v>
      </c>
      <c r="C10" s="69"/>
      <c r="D10" s="69"/>
      <c r="E10" s="69"/>
      <c r="F10" s="69"/>
      <c r="G10" s="69"/>
      <c r="H10" s="68"/>
    </row>
    <row r="11" spans="1:9" ht="13.5" thickBot="1" x14ac:dyDescent="0.25">
      <c r="A11" s="7"/>
      <c r="H11" s="18"/>
    </row>
    <row r="12" spans="1:9" ht="24.95" customHeight="1" x14ac:dyDescent="0.2">
      <c r="A12" s="7"/>
      <c r="B12" s="67" t="s">
        <v>45</v>
      </c>
      <c r="C12" s="66"/>
      <c r="D12" s="66"/>
      <c r="E12" s="66"/>
      <c r="F12" s="65"/>
      <c r="G12" s="64">
        <v>1</v>
      </c>
      <c r="H12" s="63"/>
    </row>
    <row r="13" spans="1:9" ht="13.5" thickBot="1" x14ac:dyDescent="0.25">
      <c r="A13" s="7"/>
      <c r="B13" s="62" t="s">
        <v>44</v>
      </c>
      <c r="C13" s="2"/>
      <c r="D13" s="2"/>
      <c r="E13" s="2"/>
      <c r="F13" s="2"/>
      <c r="G13" s="61">
        <v>3.5000000000000003E-2</v>
      </c>
      <c r="H13" s="60"/>
    </row>
    <row r="14" spans="1:9" x14ac:dyDescent="0.2">
      <c r="A14" s="7"/>
      <c r="H14" s="18"/>
    </row>
    <row r="15" spans="1:9" ht="13.5" thickBot="1" x14ac:dyDescent="0.25">
      <c r="A15" s="7"/>
      <c r="H15" s="18"/>
    </row>
    <row r="16" spans="1:9" ht="38.25" x14ac:dyDescent="0.2">
      <c r="A16" s="7"/>
      <c r="B16" s="59" t="s">
        <v>43</v>
      </c>
      <c r="C16" s="57" t="s">
        <v>42</v>
      </c>
      <c r="D16" s="58" t="s">
        <v>41</v>
      </c>
      <c r="E16" s="58" t="s">
        <v>40</v>
      </c>
      <c r="F16" s="57" t="s">
        <v>39</v>
      </c>
      <c r="G16" s="57" t="s">
        <v>38</v>
      </c>
      <c r="H16" s="56" t="s">
        <v>37</v>
      </c>
    </row>
    <row r="17" spans="1:10" x14ac:dyDescent="0.2">
      <c r="A17" s="7"/>
      <c r="B17" s="54" t="s">
        <v>36</v>
      </c>
      <c r="C17" s="48" t="s">
        <v>18</v>
      </c>
      <c r="D17" s="47">
        <v>4.1000000000000002E-2</v>
      </c>
      <c r="E17" s="46" t="s">
        <v>13</v>
      </c>
      <c r="F17" s="40">
        <f>VLOOKUP(CONCATENATE($B$10,"-",$C17),$D$33:$H$74,3,FALSE)</f>
        <v>3.7999999999999999E-2</v>
      </c>
      <c r="G17" s="40">
        <f>VLOOKUP(CONCATENATE($B$10,"-",$C17),$D$33:$H$74,4,FALSE)</f>
        <v>4.0099999999999997E-2</v>
      </c>
      <c r="H17" s="39">
        <f>VLOOKUP(CONCATENATE($B$10,"-",$C17),$D$33:$H$74,5,FALSE)</f>
        <v>4.6699999999999998E-2</v>
      </c>
      <c r="J17" s="55"/>
    </row>
    <row r="18" spans="1:10" x14ac:dyDescent="0.2">
      <c r="A18" s="7"/>
      <c r="B18" s="54" t="s">
        <v>35</v>
      </c>
      <c r="C18" s="48" t="s">
        <v>17</v>
      </c>
      <c r="D18" s="47">
        <v>7.4999999999999997E-3</v>
      </c>
      <c r="E18" s="46" t="s">
        <v>13</v>
      </c>
      <c r="F18" s="40">
        <f>VLOOKUP(CONCATENATE($B$10,"-",$C18),$D$33:$H$74,3,FALSE)</f>
        <v>3.2000000000000002E-3</v>
      </c>
      <c r="G18" s="40">
        <f>VLOOKUP(CONCATENATE($B$10,"-",$C18),$D$33:$H$74,4,FALSE)</f>
        <v>4.0000000000000001E-3</v>
      </c>
      <c r="H18" s="39">
        <f>VLOOKUP(CONCATENATE($B$10,"-",$C18),$D$33:$H$74,5,FALSE)</f>
        <v>7.4000000000000003E-3</v>
      </c>
    </row>
    <row r="19" spans="1:10" x14ac:dyDescent="0.2">
      <c r="A19" s="7"/>
      <c r="B19" s="54" t="s">
        <v>34</v>
      </c>
      <c r="C19" s="48" t="s">
        <v>16</v>
      </c>
      <c r="D19" s="47">
        <v>9.5999999999999992E-3</v>
      </c>
      <c r="E19" s="46" t="s">
        <v>13</v>
      </c>
      <c r="F19" s="40">
        <f>VLOOKUP(CONCATENATE($B$10,"-",$C19),$D$33:$H$74,3,FALSE)</f>
        <v>5.0000000000000001E-3</v>
      </c>
      <c r="G19" s="40">
        <f>VLOOKUP(CONCATENATE($B$10,"-",$C19),$D$33:$H$74,4,FALSE)</f>
        <v>5.6000000000000008E-3</v>
      </c>
      <c r="H19" s="39">
        <f>VLOOKUP(CONCATENATE($B$10,"-",$C19),$D$33:$H$74,5,FALSE)</f>
        <v>9.7000000000000003E-3</v>
      </c>
    </row>
    <row r="20" spans="1:10" x14ac:dyDescent="0.2">
      <c r="A20" s="7"/>
      <c r="B20" s="54" t="s">
        <v>33</v>
      </c>
      <c r="C20" s="48" t="s">
        <v>15</v>
      </c>
      <c r="D20" s="47">
        <v>1.2E-2</v>
      </c>
      <c r="E20" s="46" t="s">
        <v>13</v>
      </c>
      <c r="F20" s="40">
        <f>VLOOKUP(CONCATENATE($B$10,"-",$C20),$D$33:$H$74,3,FALSE)</f>
        <v>1.0200000000000001E-2</v>
      </c>
      <c r="G20" s="40">
        <f>VLOOKUP(CONCATENATE($B$10,"-",$C20),$D$33:$H$74,4,FALSE)</f>
        <v>1.11E-2</v>
      </c>
      <c r="H20" s="39">
        <f>VLOOKUP(CONCATENATE($B$10,"-",$C20),$D$33:$H$74,5,FALSE)</f>
        <v>1.21E-2</v>
      </c>
    </row>
    <row r="21" spans="1:10" x14ac:dyDescent="0.2">
      <c r="A21" s="7"/>
      <c r="B21" s="54" t="s">
        <v>32</v>
      </c>
      <c r="C21" s="48" t="s">
        <v>14</v>
      </c>
      <c r="D21" s="47">
        <v>7.1099999999999997E-2</v>
      </c>
      <c r="E21" s="46" t="s">
        <v>13</v>
      </c>
      <c r="F21" s="40">
        <f>VLOOKUP(CONCATENATE($B$10,"-",$C21),$D$33:$H$74,3,FALSE)</f>
        <v>6.6400000000000001E-2</v>
      </c>
      <c r="G21" s="40">
        <f>VLOOKUP(CONCATENATE($B$10,"-",$C21),$D$33:$H$74,4,FALSE)</f>
        <v>7.2999999999999995E-2</v>
      </c>
      <c r="H21" s="39">
        <f>VLOOKUP(CONCATENATE($B$10,"-",$C21),$D$33:$H$74,5,FALSE)</f>
        <v>8.6899999999999991E-2</v>
      </c>
    </row>
    <row r="22" spans="1:10" ht="30" customHeight="1" x14ac:dyDescent="0.2">
      <c r="A22" s="7"/>
      <c r="B22" s="53" t="s">
        <v>31</v>
      </c>
      <c r="C22" s="48" t="s">
        <v>30</v>
      </c>
      <c r="D22" s="47">
        <v>3.6499999999999998E-2</v>
      </c>
      <c r="E22" s="46" t="str">
        <f>IF(AND(D22&gt;=F22, D22&lt;=H22), "OK", "Não OK")</f>
        <v>OK</v>
      </c>
      <c r="F22" s="51">
        <v>3.6499999999999998E-2</v>
      </c>
      <c r="G22" s="51">
        <v>3.6499999999999998E-2</v>
      </c>
      <c r="H22" s="50">
        <v>3.6499999999999998E-2</v>
      </c>
    </row>
    <row r="23" spans="1:10" ht="30" customHeight="1" x14ac:dyDescent="0.2">
      <c r="A23" s="7"/>
      <c r="B23" s="53" t="s">
        <v>29</v>
      </c>
      <c r="C23" s="48" t="s">
        <v>28</v>
      </c>
      <c r="D23" s="52">
        <v>3.5000000000000003E-2</v>
      </c>
      <c r="E23" s="46" t="str">
        <f>IF(AND(D23&gt;=F23, D23&lt;=H23), "OK", "Não OK")</f>
        <v>OK</v>
      </c>
      <c r="F23" s="51">
        <v>0</v>
      </c>
      <c r="G23" s="51">
        <v>2.5000000000000001E-2</v>
      </c>
      <c r="H23" s="50">
        <v>0.05</v>
      </c>
    </row>
    <row r="24" spans="1:10" ht="38.25" x14ac:dyDescent="0.2">
      <c r="A24" s="7"/>
      <c r="B24" s="49" t="s">
        <v>27</v>
      </c>
      <c r="C24" s="48" t="s">
        <v>26</v>
      </c>
      <c r="D24" s="47">
        <v>4.4999999999999998E-2</v>
      </c>
      <c r="E24" s="46" t="str">
        <f>IF(AND(D24&gt;=F24, D24&lt;=H24), "OK", "Não OK")</f>
        <v>OK</v>
      </c>
      <c r="F24" s="45">
        <v>0</v>
      </c>
      <c r="G24" s="45">
        <v>0.02</v>
      </c>
      <c r="H24" s="44">
        <v>4.4999999999999998E-2</v>
      </c>
    </row>
    <row r="25" spans="1:10" ht="30" customHeight="1" thickBot="1" x14ac:dyDescent="0.25">
      <c r="A25" s="7"/>
      <c r="B25" s="43" t="s">
        <v>25</v>
      </c>
      <c r="C25" s="42" t="s">
        <v>12</v>
      </c>
      <c r="D25" s="40">
        <f>ROUND((((1+D17+D18+D19)*(1+D20)*(1+D21)/(1-(D22+D23)))-1),4)</f>
        <v>0.23530000000000001</v>
      </c>
      <c r="E25" s="41" t="str">
        <f>IF(AND(D25&gt;=F25, D25&lt;=H25), "OK", "Não OK")</f>
        <v>OK</v>
      </c>
      <c r="F25" s="40">
        <f>VLOOKUP(CONCATENATE($B$10,"-",$C25),$D$33:$H$74,3,FALSE)</f>
        <v>0.19600000000000001</v>
      </c>
      <c r="G25" s="40">
        <f>VLOOKUP(CONCATENATE($B$10,"-",$C25),$D$33:$H$74,4,FALSE)</f>
        <v>0.2097</v>
      </c>
      <c r="H25" s="39">
        <f>VLOOKUP(CONCATENATE($B$10,"-",$C25),$D$33:$H$74,5,FALSE)</f>
        <v>0.24230000000000002</v>
      </c>
    </row>
    <row r="26" spans="1:10" ht="39.950000000000003" customHeight="1" thickBot="1" x14ac:dyDescent="0.25">
      <c r="A26" s="7"/>
      <c r="B26" s="38" t="s">
        <v>24</v>
      </c>
      <c r="C26" s="37" t="s">
        <v>23</v>
      </c>
      <c r="D26" s="36">
        <f>ROUND((((1+D17+D18+D19)*(1+D20)*(1+D21)/(1-(D22+D23+D24)))-1),4)</f>
        <v>0.29820000000000002</v>
      </c>
      <c r="E26" s="35" t="str">
        <f>IF(COUNTIF($E$17:$E$25,"NÃO OK")&gt;0,"NÃO OK","OK")</f>
        <v>OK</v>
      </c>
      <c r="F26" s="34"/>
      <c r="G26" s="34"/>
      <c r="H26" s="33"/>
    </row>
    <row r="27" spans="1:10" x14ac:dyDescent="0.2">
      <c r="A27" s="7"/>
      <c r="H27" s="18"/>
    </row>
    <row r="28" spans="1:10" ht="57.75" customHeight="1" x14ac:dyDescent="0.2">
      <c r="A28" s="7"/>
      <c r="B28" s="32" t="s">
        <v>22</v>
      </c>
      <c r="C28" s="31"/>
      <c r="D28" s="31"/>
      <c r="E28" s="31"/>
      <c r="F28" s="31"/>
      <c r="G28" s="31"/>
      <c r="H28" s="30"/>
    </row>
    <row r="29" spans="1:10" ht="20.100000000000001" customHeight="1" x14ac:dyDescent="0.2">
      <c r="A29" s="7"/>
      <c r="B29" s="29"/>
      <c r="C29" s="28"/>
      <c r="D29" s="28"/>
      <c r="E29" s="28"/>
      <c r="F29" s="28"/>
      <c r="G29" s="28"/>
      <c r="H29" s="27"/>
    </row>
    <row r="30" spans="1:10" ht="50.1" customHeight="1" x14ac:dyDescent="0.2">
      <c r="A30" s="7"/>
      <c r="B30" s="26" t="str">
        <f>CONCATENATE("Declaro para os devidos fins que, conforme legislação tributária municipal, a base de cálculo para ",B10,", é de ",G12*100,"%, com a respectiva alíquota de ",G13*100,"%.")</f>
        <v>Declaro para os devidos fins que, conforme legislação tributária municipal, a base de cálculo para Construção de Praças Urbanas, Rodovias, Ferrovias e recapeamento e pavimentação de vias urbanas, é de 100%, com a respectiva alíquota de 3,5%.</v>
      </c>
      <c r="C30" s="26"/>
      <c r="D30" s="26"/>
      <c r="E30" s="26"/>
      <c r="F30" s="26"/>
      <c r="G30" s="26"/>
      <c r="H30" s="25"/>
    </row>
    <row r="31" spans="1:10" x14ac:dyDescent="0.2">
      <c r="A31" s="7"/>
      <c r="H31" s="18"/>
    </row>
    <row r="32" spans="1:10" hidden="1" x14ac:dyDescent="0.2">
      <c r="A32" s="7"/>
      <c r="F32" s="24" t="s">
        <v>21</v>
      </c>
      <c r="G32" s="24" t="s">
        <v>20</v>
      </c>
      <c r="H32" s="23" t="s">
        <v>19</v>
      </c>
    </row>
    <row r="33" spans="1:8" hidden="1" x14ac:dyDescent="0.2">
      <c r="A33" s="7"/>
      <c r="B33" t="s">
        <v>11</v>
      </c>
      <c r="C33" s="22" t="s">
        <v>18</v>
      </c>
      <c r="D33" t="str">
        <f>CONCATENATE(B33,"-",C33)</f>
        <v>Construção e Reforma de Edifícios-AC</v>
      </c>
      <c r="F33" s="20">
        <v>0.03</v>
      </c>
      <c r="G33" s="20">
        <v>0.04</v>
      </c>
      <c r="H33" s="19">
        <v>5.5E-2</v>
      </c>
    </row>
    <row r="34" spans="1:8" hidden="1" x14ac:dyDescent="0.2">
      <c r="A34" s="7"/>
      <c r="B34" t="str">
        <f>B33</f>
        <v>Construção e Reforma de Edifícios</v>
      </c>
      <c r="C34" s="22" t="s">
        <v>17</v>
      </c>
      <c r="D34" t="str">
        <f>CONCATENATE(B34,"-",C34)</f>
        <v>Construção e Reforma de Edifícios-SG</v>
      </c>
      <c r="F34" s="20">
        <v>8.0000000000000002E-3</v>
      </c>
      <c r="G34" s="20">
        <v>8.0000000000000002E-3</v>
      </c>
      <c r="H34" s="19">
        <v>0.01</v>
      </c>
    </row>
    <row r="35" spans="1:8" hidden="1" x14ac:dyDescent="0.2">
      <c r="A35" s="7"/>
      <c r="B35" t="str">
        <f>B34</f>
        <v>Construção e Reforma de Edifícios</v>
      </c>
      <c r="C35" s="22" t="s">
        <v>16</v>
      </c>
      <c r="D35" t="str">
        <f>CONCATENATE(B35,"-",C35)</f>
        <v>Construção e Reforma de Edifícios-R</v>
      </c>
      <c r="F35" s="20">
        <v>9.7000000000000003E-3</v>
      </c>
      <c r="G35" s="20">
        <v>1.2699999999999999E-2</v>
      </c>
      <c r="H35" s="19">
        <v>1.2699999999999999E-2</v>
      </c>
    </row>
    <row r="36" spans="1:8" hidden="1" x14ac:dyDescent="0.2">
      <c r="A36" s="7"/>
      <c r="B36" t="str">
        <f>B35</f>
        <v>Construção e Reforma de Edifícios</v>
      </c>
      <c r="C36" s="22" t="s">
        <v>15</v>
      </c>
      <c r="D36" t="str">
        <f>CONCATENATE(B36,"-",C36)</f>
        <v>Construção e Reforma de Edifícios-DF</v>
      </c>
      <c r="F36" s="20">
        <v>5.8999999999999999E-3</v>
      </c>
      <c r="G36" s="20">
        <v>1.23E-2</v>
      </c>
      <c r="H36" s="19">
        <v>1.3899999999999999E-2</v>
      </c>
    </row>
    <row r="37" spans="1:8" hidden="1" x14ac:dyDescent="0.2">
      <c r="A37" s="7"/>
      <c r="B37" t="str">
        <f>B36</f>
        <v>Construção e Reforma de Edifícios</v>
      </c>
      <c r="C37" s="22" t="s">
        <v>14</v>
      </c>
      <c r="D37" t="str">
        <f>CONCATENATE(B37,"-",C37)</f>
        <v>Construção e Reforma de Edifícios-L</v>
      </c>
      <c r="F37" s="20">
        <v>6.1600000000000002E-2</v>
      </c>
      <c r="G37" s="20">
        <v>7.400000000000001E-2</v>
      </c>
      <c r="H37" s="19">
        <v>8.9600000000000013E-2</v>
      </c>
    </row>
    <row r="38" spans="1:8" hidden="1" x14ac:dyDescent="0.2">
      <c r="A38" s="7"/>
      <c r="B38" t="str">
        <f>B37</f>
        <v>Construção e Reforma de Edifícios</v>
      </c>
      <c r="C38" s="21" t="s">
        <v>12</v>
      </c>
      <c r="D38" t="str">
        <f>CONCATENATE(B38,"-",C38)</f>
        <v>Construção e Reforma de Edifícios-BDI PAD</v>
      </c>
      <c r="F38" s="20">
        <v>0.2034</v>
      </c>
      <c r="G38" s="20">
        <v>0.22120000000000001</v>
      </c>
      <c r="H38" s="19">
        <v>0.25</v>
      </c>
    </row>
    <row r="39" spans="1:8" hidden="1" x14ac:dyDescent="0.2">
      <c r="A39" s="7"/>
      <c r="B39" t="s">
        <v>10</v>
      </c>
      <c r="C39" s="22" t="s">
        <v>18</v>
      </c>
      <c r="D39" t="str">
        <f>CONCATENATE(B39,"-",C39)</f>
        <v>Construção de Praças Urbanas, Rodovias, Ferrovias e recapeamento e pavimentação de vias urbanas-AC</v>
      </c>
      <c r="F39" s="20">
        <v>3.7999999999999999E-2</v>
      </c>
      <c r="G39" s="20">
        <v>4.0099999999999997E-2</v>
      </c>
      <c r="H39" s="19">
        <v>4.6699999999999998E-2</v>
      </c>
    </row>
    <row r="40" spans="1:8" hidden="1" x14ac:dyDescent="0.2">
      <c r="A40" s="7"/>
      <c r="B40" t="s">
        <v>10</v>
      </c>
      <c r="C40" s="22" t="s">
        <v>17</v>
      </c>
      <c r="D40" t="str">
        <f>CONCATENATE(B40,"-",C40)</f>
        <v>Construção de Praças Urbanas, Rodovias, Ferrovias e recapeamento e pavimentação de vias urbanas-SG</v>
      </c>
      <c r="F40" s="20">
        <v>3.2000000000000002E-3</v>
      </c>
      <c r="G40" s="20">
        <v>4.0000000000000001E-3</v>
      </c>
      <c r="H40" s="19">
        <v>7.4000000000000003E-3</v>
      </c>
    </row>
    <row r="41" spans="1:8" hidden="1" x14ac:dyDescent="0.2">
      <c r="A41" s="7"/>
      <c r="B41" t="s">
        <v>10</v>
      </c>
      <c r="C41" s="22" t="s">
        <v>16</v>
      </c>
      <c r="D41" t="str">
        <f>CONCATENATE(B41,"-",C41)</f>
        <v>Construção de Praças Urbanas, Rodovias, Ferrovias e recapeamento e pavimentação de vias urbanas-R</v>
      </c>
      <c r="F41" s="20">
        <v>5.0000000000000001E-3</v>
      </c>
      <c r="G41" s="20">
        <v>5.6000000000000008E-3</v>
      </c>
      <c r="H41" s="19">
        <v>9.7000000000000003E-3</v>
      </c>
    </row>
    <row r="42" spans="1:8" hidden="1" x14ac:dyDescent="0.2">
      <c r="A42" s="7"/>
      <c r="B42" t="s">
        <v>10</v>
      </c>
      <c r="C42" s="22" t="s">
        <v>15</v>
      </c>
      <c r="D42" t="str">
        <f>CONCATENATE(B42,"-",C42)</f>
        <v>Construção de Praças Urbanas, Rodovias, Ferrovias e recapeamento e pavimentação de vias urbanas-DF</v>
      </c>
      <c r="F42" s="20">
        <v>1.0200000000000001E-2</v>
      </c>
      <c r="G42" s="20">
        <v>1.11E-2</v>
      </c>
      <c r="H42" s="19">
        <v>1.21E-2</v>
      </c>
    </row>
    <row r="43" spans="1:8" hidden="1" x14ac:dyDescent="0.2">
      <c r="A43" s="7"/>
      <c r="B43" t="s">
        <v>10</v>
      </c>
      <c r="C43" s="22" t="s">
        <v>14</v>
      </c>
      <c r="D43" t="str">
        <f>CONCATENATE(B43,"-",C43)</f>
        <v>Construção de Praças Urbanas, Rodovias, Ferrovias e recapeamento e pavimentação de vias urbanas-L</v>
      </c>
      <c r="F43" s="20">
        <v>6.6400000000000001E-2</v>
      </c>
      <c r="G43" s="20">
        <v>7.2999999999999995E-2</v>
      </c>
      <c r="H43" s="19">
        <v>8.6899999999999991E-2</v>
      </c>
    </row>
    <row r="44" spans="1:8" hidden="1" x14ac:dyDescent="0.2">
      <c r="A44" s="7"/>
      <c r="B44" t="s">
        <v>10</v>
      </c>
      <c r="C44" s="21" t="s">
        <v>12</v>
      </c>
      <c r="D44" t="str">
        <f>CONCATENATE(B44,"-",C44)</f>
        <v>Construção de Praças Urbanas, Rodovias, Ferrovias e recapeamento e pavimentação de vias urbanas-BDI PAD</v>
      </c>
      <c r="F44" s="20">
        <v>0.19600000000000001</v>
      </c>
      <c r="G44" s="20">
        <v>0.2097</v>
      </c>
      <c r="H44" s="19">
        <v>0.24230000000000002</v>
      </c>
    </row>
    <row r="45" spans="1:8" hidden="1" x14ac:dyDescent="0.2">
      <c r="A45" s="7"/>
      <c r="B45" t="s">
        <v>9</v>
      </c>
      <c r="C45" s="22" t="s">
        <v>18</v>
      </c>
      <c r="D45" t="str">
        <f>CONCATENATE(B45,"-",C45)</f>
        <v>Construção de Redes de Abastecimento de Água, Coleta de Esgoto-AC</v>
      </c>
      <c r="F45" s="20">
        <v>3.4300000000000004E-2</v>
      </c>
      <c r="G45" s="20">
        <v>4.9299999999999997E-2</v>
      </c>
      <c r="H45" s="19">
        <v>6.7099999999999993E-2</v>
      </c>
    </row>
    <row r="46" spans="1:8" hidden="1" x14ac:dyDescent="0.2">
      <c r="A46" s="7"/>
      <c r="B46" t="str">
        <f>B45</f>
        <v>Construção de Redes de Abastecimento de Água, Coleta de Esgoto</v>
      </c>
      <c r="C46" s="22" t="s">
        <v>17</v>
      </c>
      <c r="D46" t="str">
        <f>CONCATENATE(B46,"-",C46)</f>
        <v>Construção de Redes de Abastecimento de Água, Coleta de Esgoto-SG</v>
      </c>
      <c r="F46" s="20">
        <v>2.8000000000000004E-3</v>
      </c>
      <c r="G46" s="20">
        <v>4.8999999999999998E-3</v>
      </c>
      <c r="H46" s="19">
        <v>7.4999999999999997E-3</v>
      </c>
    </row>
    <row r="47" spans="1:8" hidden="1" x14ac:dyDescent="0.2">
      <c r="A47" s="7"/>
      <c r="B47" t="str">
        <f>B46</f>
        <v>Construção de Redes de Abastecimento de Água, Coleta de Esgoto</v>
      </c>
      <c r="C47" s="22" t="s">
        <v>16</v>
      </c>
      <c r="D47" t="str">
        <f>CONCATENATE(B47,"-",C47)</f>
        <v>Construção de Redes de Abastecimento de Água, Coleta de Esgoto-R</v>
      </c>
      <c r="F47" s="20">
        <v>0.01</v>
      </c>
      <c r="G47" s="20">
        <v>1.3899999999999999E-2</v>
      </c>
      <c r="H47" s="19">
        <v>1.7399999999999999E-2</v>
      </c>
    </row>
    <row r="48" spans="1:8" hidden="1" x14ac:dyDescent="0.2">
      <c r="A48" s="7"/>
      <c r="B48" t="str">
        <f>B47</f>
        <v>Construção de Redes de Abastecimento de Água, Coleta de Esgoto</v>
      </c>
      <c r="C48" s="22" t="s">
        <v>15</v>
      </c>
      <c r="D48" t="str">
        <f>CONCATENATE(B48,"-",C48)</f>
        <v>Construção de Redes de Abastecimento de Água, Coleta de Esgoto-DF</v>
      </c>
      <c r="F48" s="20">
        <v>9.3999999999999986E-3</v>
      </c>
      <c r="G48" s="20">
        <v>9.8999999999999991E-3</v>
      </c>
      <c r="H48" s="19">
        <v>1.1699999999999999E-2</v>
      </c>
    </row>
    <row r="49" spans="1:8" hidden="1" x14ac:dyDescent="0.2">
      <c r="A49" s="7"/>
      <c r="B49" t="str">
        <f>B48</f>
        <v>Construção de Redes de Abastecimento de Água, Coleta de Esgoto</v>
      </c>
      <c r="C49" s="22" t="s">
        <v>14</v>
      </c>
      <c r="D49" t="str">
        <f>CONCATENATE(B49,"-",C49)</f>
        <v>Construção de Redes de Abastecimento de Água, Coleta de Esgoto-L</v>
      </c>
      <c r="F49" s="20">
        <v>6.7400000000000002E-2</v>
      </c>
      <c r="G49" s="20">
        <v>8.0399999999999985E-2</v>
      </c>
      <c r="H49" s="19">
        <v>9.4E-2</v>
      </c>
    </row>
    <row r="50" spans="1:8" hidden="1" x14ac:dyDescent="0.2">
      <c r="A50" s="7"/>
      <c r="B50" t="str">
        <f>B49</f>
        <v>Construção de Redes de Abastecimento de Água, Coleta de Esgoto</v>
      </c>
      <c r="C50" s="21" t="s">
        <v>12</v>
      </c>
      <c r="D50" t="str">
        <f>CONCATENATE(B50,"-",C50)</f>
        <v>Construção de Redes de Abastecimento de Água, Coleta de Esgoto-BDI PAD</v>
      </c>
      <c r="F50" s="20">
        <v>0.20760000000000001</v>
      </c>
      <c r="G50" s="20">
        <v>0.24179999999999999</v>
      </c>
      <c r="H50" s="19">
        <v>0.26440000000000002</v>
      </c>
    </row>
    <row r="51" spans="1:8" hidden="1" x14ac:dyDescent="0.2">
      <c r="A51" s="7"/>
      <c r="B51" t="s">
        <v>8</v>
      </c>
      <c r="C51" s="22" t="s">
        <v>18</v>
      </c>
      <c r="D51" t="str">
        <f>CONCATENATE(B51,"-",C51)</f>
        <v>Construção e Manutenção de Estações e Redes de Distribuição de Energia Elétrica-AC</v>
      </c>
      <c r="F51" s="20">
        <v>5.2900000000000003E-2</v>
      </c>
      <c r="G51" s="20">
        <v>5.9200000000000003E-2</v>
      </c>
      <c r="H51" s="19">
        <v>7.9299999999999995E-2</v>
      </c>
    </row>
    <row r="52" spans="1:8" hidden="1" x14ac:dyDescent="0.2">
      <c r="A52" s="7"/>
      <c r="B52" t="str">
        <f>B51</f>
        <v>Construção e Manutenção de Estações e Redes de Distribuição de Energia Elétrica</v>
      </c>
      <c r="C52" s="22" t="s">
        <v>17</v>
      </c>
      <c r="D52" t="str">
        <f>CONCATENATE(B52,"-",C52)</f>
        <v>Construção e Manutenção de Estações e Redes de Distribuição de Energia Elétrica-SG</v>
      </c>
      <c r="F52" s="20">
        <v>2.5000000000000001E-3</v>
      </c>
      <c r="G52" s="20">
        <v>5.1000000000000004E-3</v>
      </c>
      <c r="H52" s="19">
        <v>5.6000000000000008E-3</v>
      </c>
    </row>
    <row r="53" spans="1:8" hidden="1" x14ac:dyDescent="0.2">
      <c r="A53" s="7"/>
      <c r="B53" t="str">
        <f>B52</f>
        <v>Construção e Manutenção de Estações e Redes de Distribuição de Energia Elétrica</v>
      </c>
      <c r="C53" s="22" t="s">
        <v>16</v>
      </c>
      <c r="D53" t="str">
        <f>CONCATENATE(B53,"-",C53)</f>
        <v>Construção e Manutenção de Estações e Redes de Distribuição de Energia Elétrica-R</v>
      </c>
      <c r="F53" s="20">
        <v>0.01</v>
      </c>
      <c r="G53" s="20">
        <v>1.4800000000000001E-2</v>
      </c>
      <c r="H53" s="19">
        <v>1.9699999999999999E-2</v>
      </c>
    </row>
    <row r="54" spans="1:8" hidden="1" x14ac:dyDescent="0.2">
      <c r="A54" s="7"/>
      <c r="B54" t="str">
        <f>B53</f>
        <v>Construção e Manutenção de Estações e Redes de Distribuição de Energia Elétrica</v>
      </c>
      <c r="C54" s="22" t="s">
        <v>15</v>
      </c>
      <c r="D54" t="str">
        <f>CONCATENATE(B54,"-",C54)</f>
        <v>Construção e Manutenção de Estações e Redes de Distribuição de Energia Elétrica-DF</v>
      </c>
      <c r="F54" s="20">
        <v>1.01E-2</v>
      </c>
      <c r="G54" s="20">
        <v>1.0700000000000001E-2</v>
      </c>
      <c r="H54" s="19">
        <v>1.11E-2</v>
      </c>
    </row>
    <row r="55" spans="1:8" hidden="1" x14ac:dyDescent="0.2">
      <c r="A55" s="7"/>
      <c r="B55" t="str">
        <f>B54</f>
        <v>Construção e Manutenção de Estações e Redes de Distribuição de Energia Elétrica</v>
      </c>
      <c r="C55" s="22" t="s">
        <v>14</v>
      </c>
      <c r="D55" t="str">
        <f>CONCATENATE(B55,"-",C55)</f>
        <v>Construção e Manutenção de Estações e Redes de Distribuição de Energia Elétrica-L</v>
      </c>
      <c r="F55" s="20">
        <v>0.08</v>
      </c>
      <c r="G55" s="20">
        <v>8.3100000000000007E-2</v>
      </c>
      <c r="H55" s="19">
        <v>9.5100000000000004E-2</v>
      </c>
    </row>
    <row r="56" spans="1:8" hidden="1" x14ac:dyDescent="0.2">
      <c r="A56" s="7"/>
      <c r="B56" t="str">
        <f>B55</f>
        <v>Construção e Manutenção de Estações e Redes de Distribuição de Energia Elétrica</v>
      </c>
      <c r="C56" s="21" t="s">
        <v>12</v>
      </c>
      <c r="D56" t="str">
        <f>CONCATENATE(B56,"-",C56)</f>
        <v>Construção e Manutenção de Estações e Redes de Distribuição de Energia Elétrica-BDI PAD</v>
      </c>
      <c r="F56" s="20">
        <v>0.24</v>
      </c>
      <c r="G56" s="20">
        <v>0.25840000000000002</v>
      </c>
      <c r="H56" s="19">
        <v>0.27860000000000001</v>
      </c>
    </row>
    <row r="57" spans="1:8" hidden="1" x14ac:dyDescent="0.2">
      <c r="A57" s="7"/>
      <c r="B57" t="s">
        <v>7</v>
      </c>
      <c r="C57" s="22" t="s">
        <v>18</v>
      </c>
      <c r="D57" t="str">
        <f>CONCATENATE(B57,"-",C57)</f>
        <v>Obras Portuárias, Marítimas e Fluviais-AC</v>
      </c>
      <c r="F57" s="20">
        <v>0.04</v>
      </c>
      <c r="G57" s="20">
        <v>5.5199999999999999E-2</v>
      </c>
      <c r="H57" s="19">
        <v>7.85E-2</v>
      </c>
    </row>
    <row r="58" spans="1:8" hidden="1" x14ac:dyDescent="0.2">
      <c r="A58" s="7"/>
      <c r="B58" t="str">
        <f>B57</f>
        <v>Obras Portuárias, Marítimas e Fluviais</v>
      </c>
      <c r="C58" s="22" t="s">
        <v>17</v>
      </c>
      <c r="D58" t="str">
        <f>CONCATENATE(B58,"-",C58)</f>
        <v>Obras Portuárias, Marítimas e Fluviais-SG</v>
      </c>
      <c r="F58" s="20">
        <v>8.1000000000000013E-3</v>
      </c>
      <c r="G58" s="20">
        <v>1.2199999999999999E-2</v>
      </c>
      <c r="H58" s="19">
        <v>1.9900000000000001E-2</v>
      </c>
    </row>
    <row r="59" spans="1:8" hidden="1" x14ac:dyDescent="0.2">
      <c r="A59" s="7"/>
      <c r="B59" t="str">
        <f>B58</f>
        <v>Obras Portuárias, Marítimas e Fluviais</v>
      </c>
      <c r="C59" s="22" t="s">
        <v>16</v>
      </c>
      <c r="D59" t="str">
        <f>CONCATENATE(B59,"-",C59)</f>
        <v>Obras Portuárias, Marítimas e Fluviais-R</v>
      </c>
      <c r="F59" s="20">
        <v>1.46E-2</v>
      </c>
      <c r="G59" s="20">
        <v>2.3199999999999998E-2</v>
      </c>
      <c r="H59" s="19">
        <v>3.1600000000000003E-2</v>
      </c>
    </row>
    <row r="60" spans="1:8" hidden="1" x14ac:dyDescent="0.2">
      <c r="A60" s="7"/>
      <c r="B60" t="str">
        <f>B59</f>
        <v>Obras Portuárias, Marítimas e Fluviais</v>
      </c>
      <c r="C60" s="22" t="s">
        <v>15</v>
      </c>
      <c r="D60" t="str">
        <f>CONCATENATE(B60,"-",C60)</f>
        <v>Obras Portuárias, Marítimas e Fluviais-DF</v>
      </c>
      <c r="F60" s="20">
        <v>9.3999999999999986E-3</v>
      </c>
      <c r="G60" s="20">
        <v>1.0200000000000001E-2</v>
      </c>
      <c r="H60" s="19">
        <v>1.3300000000000001E-2</v>
      </c>
    </row>
    <row r="61" spans="1:8" hidden="1" x14ac:dyDescent="0.2">
      <c r="A61" s="7"/>
      <c r="B61" t="str">
        <f>B60</f>
        <v>Obras Portuárias, Marítimas e Fluviais</v>
      </c>
      <c r="C61" s="22" t="s">
        <v>14</v>
      </c>
      <c r="D61" t="str">
        <f>CONCATENATE(B61,"-",C61)</f>
        <v>Obras Portuárias, Marítimas e Fluviais-L</v>
      </c>
      <c r="F61" s="20">
        <v>7.1399999999999991E-2</v>
      </c>
      <c r="G61" s="20">
        <v>8.4000000000000005E-2</v>
      </c>
      <c r="H61" s="19">
        <v>0.1043</v>
      </c>
    </row>
    <row r="62" spans="1:8" hidden="1" x14ac:dyDescent="0.2">
      <c r="A62" s="7"/>
      <c r="B62" t="str">
        <f>B61</f>
        <v>Obras Portuárias, Marítimas e Fluviais</v>
      </c>
      <c r="C62" s="21" t="s">
        <v>12</v>
      </c>
      <c r="D62" t="str">
        <f>CONCATENATE(B62,"-",C62)</f>
        <v>Obras Portuárias, Marítimas e Fluviais-BDI PAD</v>
      </c>
      <c r="F62" s="20">
        <v>0.22800000000000001</v>
      </c>
      <c r="G62" s="20">
        <v>0.27479999999999999</v>
      </c>
      <c r="H62" s="19">
        <v>0.3095</v>
      </c>
    </row>
    <row r="63" spans="1:8" hidden="1" x14ac:dyDescent="0.2">
      <c r="A63" s="7"/>
      <c r="B63" t="s">
        <v>6</v>
      </c>
      <c r="C63" s="22" t="s">
        <v>18</v>
      </c>
      <c r="D63" t="str">
        <f>CONCATENATE(B63,"-",C63)</f>
        <v>Fornecimento de Materiais e Equipamentos-AC</v>
      </c>
      <c r="F63" s="20">
        <v>1.4999999999999999E-2</v>
      </c>
      <c r="G63" s="20">
        <v>3.4500000000000003E-2</v>
      </c>
      <c r="H63" s="19">
        <v>4.4900000000000002E-2</v>
      </c>
    </row>
    <row r="64" spans="1:8" hidden="1" x14ac:dyDescent="0.2">
      <c r="A64" s="7"/>
      <c r="B64" t="str">
        <f>B63</f>
        <v>Fornecimento de Materiais e Equipamentos</v>
      </c>
      <c r="C64" s="22" t="s">
        <v>17</v>
      </c>
      <c r="D64" t="str">
        <f>CONCATENATE(B64,"-",C64)</f>
        <v>Fornecimento de Materiais e Equipamentos-SG</v>
      </c>
      <c r="F64" s="20">
        <v>3.0000000000000001E-3</v>
      </c>
      <c r="G64" s="20">
        <v>4.7999999999999996E-3</v>
      </c>
      <c r="H64" s="19">
        <v>8.199999999999999E-3</v>
      </c>
    </row>
    <row r="65" spans="1:8" hidden="1" x14ac:dyDescent="0.2">
      <c r="A65" s="7"/>
      <c r="B65" t="str">
        <f>B64</f>
        <v>Fornecimento de Materiais e Equipamentos</v>
      </c>
      <c r="C65" s="22" t="s">
        <v>16</v>
      </c>
      <c r="D65" t="str">
        <f>CONCATENATE(B65,"-",C65)</f>
        <v>Fornecimento de Materiais e Equipamentos-R</v>
      </c>
      <c r="F65" s="20">
        <v>5.6000000000000008E-3</v>
      </c>
      <c r="G65" s="20">
        <v>8.5000000000000006E-3</v>
      </c>
      <c r="H65" s="19">
        <v>8.8999999999999999E-3</v>
      </c>
    </row>
    <row r="66" spans="1:8" hidden="1" x14ac:dyDescent="0.2">
      <c r="A66" s="7"/>
      <c r="B66" t="str">
        <f>B65</f>
        <v>Fornecimento de Materiais e Equipamentos</v>
      </c>
      <c r="C66" s="22" t="s">
        <v>15</v>
      </c>
      <c r="D66" t="str">
        <f>CONCATENATE(B66,"-",C66)</f>
        <v>Fornecimento de Materiais e Equipamentos-DF</v>
      </c>
      <c r="F66" s="20">
        <v>8.5000000000000006E-3</v>
      </c>
      <c r="G66" s="20">
        <v>8.5000000000000006E-3</v>
      </c>
      <c r="H66" s="19">
        <v>1.11E-2</v>
      </c>
    </row>
    <row r="67" spans="1:8" hidden="1" x14ac:dyDescent="0.2">
      <c r="A67" s="7"/>
      <c r="B67" t="str">
        <f>B66</f>
        <v>Fornecimento de Materiais e Equipamentos</v>
      </c>
      <c r="C67" s="22" t="s">
        <v>14</v>
      </c>
      <c r="D67" t="str">
        <f>CONCATENATE(B67,"-",C67)</f>
        <v>Fornecimento de Materiais e Equipamentos-L</v>
      </c>
      <c r="F67" s="20">
        <v>3.5000000000000003E-2</v>
      </c>
      <c r="G67" s="20">
        <v>5.1100000000000007E-2</v>
      </c>
      <c r="H67" s="19">
        <v>6.2199999999999998E-2</v>
      </c>
    </row>
    <row r="68" spans="1:8" hidden="1" x14ac:dyDescent="0.2">
      <c r="A68" s="7"/>
      <c r="B68" t="str">
        <f>B67</f>
        <v>Fornecimento de Materiais e Equipamentos</v>
      </c>
      <c r="C68" s="21" t="s">
        <v>12</v>
      </c>
      <c r="D68" t="str">
        <f>CONCATENATE(B68,"-",C68)</f>
        <v>Fornecimento de Materiais e Equipamentos-BDI PAD</v>
      </c>
      <c r="F68" s="20">
        <v>0.111</v>
      </c>
      <c r="G68" s="20">
        <v>0.14019999999999999</v>
      </c>
      <c r="H68" s="19">
        <v>0.16800000000000001</v>
      </c>
    </row>
    <row r="69" spans="1:8" hidden="1" x14ac:dyDescent="0.2">
      <c r="A69" s="7"/>
      <c r="B69" t="s">
        <v>5</v>
      </c>
      <c r="C69" s="22" t="s">
        <v>18</v>
      </c>
      <c r="D69" t="str">
        <f>CONCATENATE(B69,"-",C69)</f>
        <v>Estudos e Projetos, Planos e Gerenciamento e outros correlatos-AC</v>
      </c>
      <c r="F69" s="20">
        <v>0</v>
      </c>
      <c r="G69" s="20" t="s">
        <v>13</v>
      </c>
      <c r="H69" s="19" t="s">
        <v>13</v>
      </c>
    </row>
    <row r="70" spans="1:8" hidden="1" x14ac:dyDescent="0.2">
      <c r="A70" s="7"/>
      <c r="B70" t="str">
        <f>B69</f>
        <v>Estudos e Projetos, Planos e Gerenciamento e outros correlatos</v>
      </c>
      <c r="C70" s="22" t="s">
        <v>17</v>
      </c>
      <c r="D70" t="str">
        <f>CONCATENATE(B70,"-",C70)</f>
        <v>Estudos e Projetos, Planos e Gerenciamento e outros correlatos-SG</v>
      </c>
      <c r="F70" s="20">
        <v>0</v>
      </c>
      <c r="G70" s="20" t="s">
        <v>13</v>
      </c>
      <c r="H70" s="19" t="s">
        <v>13</v>
      </c>
    </row>
    <row r="71" spans="1:8" hidden="1" x14ac:dyDescent="0.2">
      <c r="A71" s="7"/>
      <c r="B71" t="str">
        <f>B70</f>
        <v>Estudos e Projetos, Planos e Gerenciamento e outros correlatos</v>
      </c>
      <c r="C71" s="22" t="s">
        <v>16</v>
      </c>
      <c r="D71" t="str">
        <f>CONCATENATE(B71,"-",C71)</f>
        <v>Estudos e Projetos, Planos e Gerenciamento e outros correlatos-R</v>
      </c>
      <c r="F71" s="20">
        <v>0</v>
      </c>
      <c r="G71" s="20" t="s">
        <v>13</v>
      </c>
      <c r="H71" s="19" t="s">
        <v>13</v>
      </c>
    </row>
    <row r="72" spans="1:8" hidden="1" x14ac:dyDescent="0.2">
      <c r="A72" s="7"/>
      <c r="B72" t="str">
        <f>B71</f>
        <v>Estudos e Projetos, Planos e Gerenciamento e outros correlatos</v>
      </c>
      <c r="C72" s="22" t="s">
        <v>15</v>
      </c>
      <c r="D72" t="str">
        <f>CONCATENATE(B72,"-",C72)</f>
        <v>Estudos e Projetos, Planos e Gerenciamento e outros correlatos-DF</v>
      </c>
      <c r="F72" s="20">
        <v>0</v>
      </c>
      <c r="G72" s="20" t="s">
        <v>13</v>
      </c>
      <c r="H72" s="19" t="s">
        <v>13</v>
      </c>
    </row>
    <row r="73" spans="1:8" hidden="1" x14ac:dyDescent="0.2">
      <c r="A73" s="7"/>
      <c r="B73" t="str">
        <f>B72</f>
        <v>Estudos e Projetos, Planos e Gerenciamento e outros correlatos</v>
      </c>
      <c r="C73" s="22" t="s">
        <v>14</v>
      </c>
      <c r="D73" t="str">
        <f>CONCATENATE(B73,"-",C73)</f>
        <v>Estudos e Projetos, Planos e Gerenciamento e outros correlatos-L</v>
      </c>
      <c r="F73" s="20">
        <v>0</v>
      </c>
      <c r="G73" s="20" t="s">
        <v>13</v>
      </c>
      <c r="H73" s="19" t="s">
        <v>13</v>
      </c>
    </row>
    <row r="74" spans="1:8" hidden="1" x14ac:dyDescent="0.2">
      <c r="A74" s="7"/>
      <c r="B74" t="str">
        <f>B73</f>
        <v>Estudos e Projetos, Planos e Gerenciamento e outros correlatos</v>
      </c>
      <c r="C74" s="21" t="s">
        <v>12</v>
      </c>
      <c r="D74" t="str">
        <f>CONCATENATE(B74,"-",C74)</f>
        <v>Estudos e Projetos, Planos e Gerenciamento e outros correlatos-BDI PAD</v>
      </c>
      <c r="F74" s="20">
        <v>0.2</v>
      </c>
      <c r="G74" s="20">
        <v>0.25</v>
      </c>
      <c r="H74" s="19">
        <v>0.3</v>
      </c>
    </row>
    <row r="75" spans="1:8" hidden="1" x14ac:dyDescent="0.2">
      <c r="A75" s="7"/>
      <c r="H75" s="18"/>
    </row>
    <row r="76" spans="1:8" hidden="1" x14ac:dyDescent="0.2">
      <c r="A76" s="7"/>
      <c r="H76" s="18"/>
    </row>
    <row r="77" spans="1:8" hidden="1" x14ac:dyDescent="0.2">
      <c r="A77" s="7"/>
      <c r="B77" t="s">
        <v>11</v>
      </c>
      <c r="H77" s="18"/>
    </row>
    <row r="78" spans="1:8" hidden="1" x14ac:dyDescent="0.2">
      <c r="A78" s="7"/>
      <c r="B78" t="s">
        <v>10</v>
      </c>
      <c r="H78" s="18"/>
    </row>
    <row r="79" spans="1:8" hidden="1" x14ac:dyDescent="0.2">
      <c r="A79" s="7"/>
      <c r="B79" t="s">
        <v>9</v>
      </c>
      <c r="H79" s="18"/>
    </row>
    <row r="80" spans="1:8" hidden="1" x14ac:dyDescent="0.2">
      <c r="A80" s="7"/>
      <c r="B80" t="s">
        <v>8</v>
      </c>
      <c r="H80" s="18"/>
    </row>
    <row r="81" spans="1:8" hidden="1" x14ac:dyDescent="0.2">
      <c r="A81" s="7"/>
      <c r="B81" t="s">
        <v>7</v>
      </c>
      <c r="H81" s="18"/>
    </row>
    <row r="82" spans="1:8" hidden="1" x14ac:dyDescent="0.2">
      <c r="A82" s="7"/>
      <c r="B82" t="s">
        <v>6</v>
      </c>
      <c r="H82" s="18"/>
    </row>
    <row r="83" spans="1:8" hidden="1" x14ac:dyDescent="0.2">
      <c r="A83" s="7"/>
      <c r="B83" t="s">
        <v>5</v>
      </c>
      <c r="H83" s="18"/>
    </row>
    <row r="84" spans="1:8" x14ac:dyDescent="0.2">
      <c r="A84" s="7"/>
      <c r="H84" s="18"/>
    </row>
    <row r="85" spans="1:8" x14ac:dyDescent="0.2">
      <c r="A85" s="7"/>
      <c r="D85" s="17" t="s">
        <v>4</v>
      </c>
      <c r="E85" s="16"/>
      <c r="F85" s="16"/>
      <c r="G85" s="16"/>
      <c r="H85" s="15"/>
    </row>
    <row r="86" spans="1:8" x14ac:dyDescent="0.2">
      <c r="A86" s="7"/>
      <c r="D86" s="14" t="s">
        <v>3</v>
      </c>
      <c r="E86" s="14"/>
      <c r="F86" s="14"/>
      <c r="G86" s="14"/>
      <c r="H86" s="13"/>
    </row>
    <row r="87" spans="1:8" ht="29.25" customHeight="1" x14ac:dyDescent="0.2">
      <c r="A87" s="7"/>
      <c r="D87" s="12"/>
      <c r="E87" s="12"/>
      <c r="F87" s="12"/>
      <c r="G87" s="12"/>
      <c r="H87" s="11"/>
    </row>
    <row r="88" spans="1:8" ht="108.75" customHeight="1" x14ac:dyDescent="0.2">
      <c r="A88" s="7"/>
      <c r="B88" s="10" t="s">
        <v>2</v>
      </c>
      <c r="C88" s="9"/>
      <c r="D88" s="9"/>
      <c r="E88" s="9"/>
      <c r="F88" s="9"/>
      <c r="G88" s="9"/>
      <c r="H88" s="8"/>
    </row>
    <row r="89" spans="1:8" ht="24.95" customHeight="1" x14ac:dyDescent="0.2">
      <c r="A89" s="7"/>
      <c r="B89" s="6" t="str">
        <f>'[1]Planilha Orcamentária'!D33</f>
        <v xml:space="preserve">PAULA DE FATIMA BRASILEIRO </v>
      </c>
      <c r="C89" s="6"/>
      <c r="E89" s="6" t="str">
        <f>'[1]Planilha Orcamentária'!D38</f>
        <v>GABRIEL AFRANIO ALVES ROSA DE FARIA BARRA</v>
      </c>
      <c r="F89" s="6"/>
      <c r="G89" s="6"/>
      <c r="H89" s="5"/>
    </row>
    <row r="90" spans="1:8" ht="13.5" thickBot="1" x14ac:dyDescent="0.25">
      <c r="A90" s="4"/>
      <c r="B90" s="2" t="s">
        <v>1</v>
      </c>
      <c r="C90" s="2"/>
      <c r="D90" s="3"/>
      <c r="E90" s="2" t="s">
        <v>0</v>
      </c>
      <c r="F90" s="2"/>
      <c r="G90" s="2"/>
      <c r="H90" s="1"/>
    </row>
  </sheetData>
  <mergeCells count="20">
    <mergeCell ref="B13:F13"/>
    <mergeCell ref="G13:H13"/>
    <mergeCell ref="B90:C90"/>
    <mergeCell ref="E90:H90"/>
    <mergeCell ref="B30:H30"/>
    <mergeCell ref="D85:H85"/>
    <mergeCell ref="D86:H86"/>
    <mergeCell ref="B88:H88"/>
    <mergeCell ref="B89:C89"/>
    <mergeCell ref="E89:H89"/>
    <mergeCell ref="B28:H28"/>
    <mergeCell ref="B2:H2"/>
    <mergeCell ref="C4:H4"/>
    <mergeCell ref="C5:H5"/>
    <mergeCell ref="C6:H6"/>
    <mergeCell ref="C7:H7"/>
    <mergeCell ref="B9:H9"/>
    <mergeCell ref="B10:H10"/>
    <mergeCell ref="B12:F12"/>
    <mergeCell ref="G12:H12"/>
  </mergeCells>
  <conditionalFormatting sqref="D26">
    <cfRule type="expression" dxfId="2" priority="1" stopIfTrue="1">
      <formula>$E$26="NÃO OK"</formula>
    </cfRule>
  </conditionalFormatting>
  <conditionalFormatting sqref="E17:E26">
    <cfRule type="cellIs" dxfId="1" priority="2" stopIfTrue="1" operator="equal">
      <formula>"NÃO OK"</formula>
    </cfRule>
    <cfRule type="cellIs" dxfId="0" priority="3" stopIfTrue="1" operator="equal">
      <formula>"OK"</formula>
    </cfRule>
  </conditionalFormatting>
  <dataValidations count="6">
    <dataValidation type="decimal" allowBlank="1" showInputMessage="1" showErrorMessage="1" errorTitle="Erro de valores" error="Digite um valor entre 0% e 100%" sqref="D17:D22 IZ17:IZ22 SV17:SV22 ACR17:ACR22 AMN17:AMN22 AWJ17:AWJ22 BGF17:BGF22 BQB17:BQB22 BZX17:BZX22 CJT17:CJT22 CTP17:CTP22 DDL17:DDL22 DNH17:DNH22 DXD17:DXD22 EGZ17:EGZ22 EQV17:EQV22 FAR17:FAR22 FKN17:FKN22 FUJ17:FUJ22 GEF17:GEF22 GOB17:GOB22 GXX17:GXX22 HHT17:HHT22 HRP17:HRP22 IBL17:IBL22 ILH17:ILH22 IVD17:IVD22 JEZ17:JEZ22 JOV17:JOV22 JYR17:JYR22 KIN17:KIN22 KSJ17:KSJ22 LCF17:LCF22 LMB17:LMB22 LVX17:LVX22 MFT17:MFT22 MPP17:MPP22 MZL17:MZL22 NJH17:NJH22 NTD17:NTD22 OCZ17:OCZ22 OMV17:OMV22 OWR17:OWR22 PGN17:PGN22 PQJ17:PQJ22 QAF17:QAF22 QKB17:QKB22 QTX17:QTX22 RDT17:RDT22 RNP17:RNP22 RXL17:RXL22 SHH17:SHH22 SRD17:SRD22 TAZ17:TAZ22 TKV17:TKV22 TUR17:TUR22 UEN17:UEN22 UOJ17:UOJ22 UYF17:UYF22 VIB17:VIB22 VRX17:VRX22 WBT17:WBT22 WLP17:WLP22 WVL17:WVL22 D65553:D65558 IZ65553:IZ65558 SV65553:SV65558 ACR65553:ACR65558 AMN65553:AMN65558 AWJ65553:AWJ65558 BGF65553:BGF65558 BQB65553:BQB65558 BZX65553:BZX65558 CJT65553:CJT65558 CTP65553:CTP65558 DDL65553:DDL65558 DNH65553:DNH65558 DXD65553:DXD65558 EGZ65553:EGZ65558 EQV65553:EQV65558 FAR65553:FAR65558 FKN65553:FKN65558 FUJ65553:FUJ65558 GEF65553:GEF65558 GOB65553:GOB65558 GXX65553:GXX65558 HHT65553:HHT65558 HRP65553:HRP65558 IBL65553:IBL65558 ILH65553:ILH65558 IVD65553:IVD65558 JEZ65553:JEZ65558 JOV65553:JOV65558 JYR65553:JYR65558 KIN65553:KIN65558 KSJ65553:KSJ65558 LCF65553:LCF65558 LMB65553:LMB65558 LVX65553:LVX65558 MFT65553:MFT65558 MPP65553:MPP65558 MZL65553:MZL65558 NJH65553:NJH65558 NTD65553:NTD65558 OCZ65553:OCZ65558 OMV65553:OMV65558 OWR65553:OWR65558 PGN65553:PGN65558 PQJ65553:PQJ65558 QAF65553:QAF65558 QKB65553:QKB65558 QTX65553:QTX65558 RDT65553:RDT65558 RNP65553:RNP65558 RXL65553:RXL65558 SHH65553:SHH65558 SRD65553:SRD65558 TAZ65553:TAZ65558 TKV65553:TKV65558 TUR65553:TUR65558 UEN65553:UEN65558 UOJ65553:UOJ65558 UYF65553:UYF65558 VIB65553:VIB65558 VRX65553:VRX65558 WBT65553:WBT65558 WLP65553:WLP65558 WVL65553:WVL65558 D131089:D131094 IZ131089:IZ131094 SV131089:SV131094 ACR131089:ACR131094 AMN131089:AMN131094 AWJ131089:AWJ131094 BGF131089:BGF131094 BQB131089:BQB131094 BZX131089:BZX131094 CJT131089:CJT131094 CTP131089:CTP131094 DDL131089:DDL131094 DNH131089:DNH131094 DXD131089:DXD131094 EGZ131089:EGZ131094 EQV131089:EQV131094 FAR131089:FAR131094 FKN131089:FKN131094 FUJ131089:FUJ131094 GEF131089:GEF131094 GOB131089:GOB131094 GXX131089:GXX131094 HHT131089:HHT131094 HRP131089:HRP131094 IBL131089:IBL131094 ILH131089:ILH131094 IVD131089:IVD131094 JEZ131089:JEZ131094 JOV131089:JOV131094 JYR131089:JYR131094 KIN131089:KIN131094 KSJ131089:KSJ131094 LCF131089:LCF131094 LMB131089:LMB131094 LVX131089:LVX131094 MFT131089:MFT131094 MPP131089:MPP131094 MZL131089:MZL131094 NJH131089:NJH131094 NTD131089:NTD131094 OCZ131089:OCZ131094 OMV131089:OMV131094 OWR131089:OWR131094 PGN131089:PGN131094 PQJ131089:PQJ131094 QAF131089:QAF131094 QKB131089:QKB131094 QTX131089:QTX131094 RDT131089:RDT131094 RNP131089:RNP131094 RXL131089:RXL131094 SHH131089:SHH131094 SRD131089:SRD131094 TAZ131089:TAZ131094 TKV131089:TKV131094 TUR131089:TUR131094 UEN131089:UEN131094 UOJ131089:UOJ131094 UYF131089:UYF131094 VIB131089:VIB131094 VRX131089:VRX131094 WBT131089:WBT131094 WLP131089:WLP131094 WVL131089:WVL131094 D196625:D196630 IZ196625:IZ196630 SV196625:SV196630 ACR196625:ACR196630 AMN196625:AMN196630 AWJ196625:AWJ196630 BGF196625:BGF196630 BQB196625:BQB196630 BZX196625:BZX196630 CJT196625:CJT196630 CTP196625:CTP196630 DDL196625:DDL196630 DNH196625:DNH196630 DXD196625:DXD196630 EGZ196625:EGZ196630 EQV196625:EQV196630 FAR196625:FAR196630 FKN196625:FKN196630 FUJ196625:FUJ196630 GEF196625:GEF196630 GOB196625:GOB196630 GXX196625:GXX196630 HHT196625:HHT196630 HRP196625:HRP196630 IBL196625:IBL196630 ILH196625:ILH196630 IVD196625:IVD196630 JEZ196625:JEZ196630 JOV196625:JOV196630 JYR196625:JYR196630 KIN196625:KIN196630 KSJ196625:KSJ196630 LCF196625:LCF196630 LMB196625:LMB196630 LVX196625:LVX196630 MFT196625:MFT196630 MPP196625:MPP196630 MZL196625:MZL196630 NJH196625:NJH196630 NTD196625:NTD196630 OCZ196625:OCZ196630 OMV196625:OMV196630 OWR196625:OWR196630 PGN196625:PGN196630 PQJ196625:PQJ196630 QAF196625:QAF196630 QKB196625:QKB196630 QTX196625:QTX196630 RDT196625:RDT196630 RNP196625:RNP196630 RXL196625:RXL196630 SHH196625:SHH196630 SRD196625:SRD196630 TAZ196625:TAZ196630 TKV196625:TKV196630 TUR196625:TUR196630 UEN196625:UEN196630 UOJ196625:UOJ196630 UYF196625:UYF196630 VIB196625:VIB196630 VRX196625:VRX196630 WBT196625:WBT196630 WLP196625:WLP196630 WVL196625:WVL196630 D262161:D262166 IZ262161:IZ262166 SV262161:SV262166 ACR262161:ACR262166 AMN262161:AMN262166 AWJ262161:AWJ262166 BGF262161:BGF262166 BQB262161:BQB262166 BZX262161:BZX262166 CJT262161:CJT262166 CTP262161:CTP262166 DDL262161:DDL262166 DNH262161:DNH262166 DXD262161:DXD262166 EGZ262161:EGZ262166 EQV262161:EQV262166 FAR262161:FAR262166 FKN262161:FKN262166 FUJ262161:FUJ262166 GEF262161:GEF262166 GOB262161:GOB262166 GXX262161:GXX262166 HHT262161:HHT262166 HRP262161:HRP262166 IBL262161:IBL262166 ILH262161:ILH262166 IVD262161:IVD262166 JEZ262161:JEZ262166 JOV262161:JOV262166 JYR262161:JYR262166 KIN262161:KIN262166 KSJ262161:KSJ262166 LCF262161:LCF262166 LMB262161:LMB262166 LVX262161:LVX262166 MFT262161:MFT262166 MPP262161:MPP262166 MZL262161:MZL262166 NJH262161:NJH262166 NTD262161:NTD262166 OCZ262161:OCZ262166 OMV262161:OMV262166 OWR262161:OWR262166 PGN262161:PGN262166 PQJ262161:PQJ262166 QAF262161:QAF262166 QKB262161:QKB262166 QTX262161:QTX262166 RDT262161:RDT262166 RNP262161:RNP262166 RXL262161:RXL262166 SHH262161:SHH262166 SRD262161:SRD262166 TAZ262161:TAZ262166 TKV262161:TKV262166 TUR262161:TUR262166 UEN262161:UEN262166 UOJ262161:UOJ262166 UYF262161:UYF262166 VIB262161:VIB262166 VRX262161:VRX262166 WBT262161:WBT262166 WLP262161:WLP262166 WVL262161:WVL262166 D327697:D327702 IZ327697:IZ327702 SV327697:SV327702 ACR327697:ACR327702 AMN327697:AMN327702 AWJ327697:AWJ327702 BGF327697:BGF327702 BQB327697:BQB327702 BZX327697:BZX327702 CJT327697:CJT327702 CTP327697:CTP327702 DDL327697:DDL327702 DNH327697:DNH327702 DXD327697:DXD327702 EGZ327697:EGZ327702 EQV327697:EQV327702 FAR327697:FAR327702 FKN327697:FKN327702 FUJ327697:FUJ327702 GEF327697:GEF327702 GOB327697:GOB327702 GXX327697:GXX327702 HHT327697:HHT327702 HRP327697:HRP327702 IBL327697:IBL327702 ILH327697:ILH327702 IVD327697:IVD327702 JEZ327697:JEZ327702 JOV327697:JOV327702 JYR327697:JYR327702 KIN327697:KIN327702 KSJ327697:KSJ327702 LCF327697:LCF327702 LMB327697:LMB327702 LVX327697:LVX327702 MFT327697:MFT327702 MPP327697:MPP327702 MZL327697:MZL327702 NJH327697:NJH327702 NTD327697:NTD327702 OCZ327697:OCZ327702 OMV327697:OMV327702 OWR327697:OWR327702 PGN327697:PGN327702 PQJ327697:PQJ327702 QAF327697:QAF327702 QKB327697:QKB327702 QTX327697:QTX327702 RDT327697:RDT327702 RNP327697:RNP327702 RXL327697:RXL327702 SHH327697:SHH327702 SRD327697:SRD327702 TAZ327697:TAZ327702 TKV327697:TKV327702 TUR327697:TUR327702 UEN327697:UEN327702 UOJ327697:UOJ327702 UYF327697:UYF327702 VIB327697:VIB327702 VRX327697:VRX327702 WBT327697:WBT327702 WLP327697:WLP327702 WVL327697:WVL327702 D393233:D393238 IZ393233:IZ393238 SV393233:SV393238 ACR393233:ACR393238 AMN393233:AMN393238 AWJ393233:AWJ393238 BGF393233:BGF393238 BQB393233:BQB393238 BZX393233:BZX393238 CJT393233:CJT393238 CTP393233:CTP393238 DDL393233:DDL393238 DNH393233:DNH393238 DXD393233:DXD393238 EGZ393233:EGZ393238 EQV393233:EQV393238 FAR393233:FAR393238 FKN393233:FKN393238 FUJ393233:FUJ393238 GEF393233:GEF393238 GOB393233:GOB393238 GXX393233:GXX393238 HHT393233:HHT393238 HRP393233:HRP393238 IBL393233:IBL393238 ILH393233:ILH393238 IVD393233:IVD393238 JEZ393233:JEZ393238 JOV393233:JOV393238 JYR393233:JYR393238 KIN393233:KIN393238 KSJ393233:KSJ393238 LCF393233:LCF393238 LMB393233:LMB393238 LVX393233:LVX393238 MFT393233:MFT393238 MPP393233:MPP393238 MZL393233:MZL393238 NJH393233:NJH393238 NTD393233:NTD393238 OCZ393233:OCZ393238 OMV393233:OMV393238 OWR393233:OWR393238 PGN393233:PGN393238 PQJ393233:PQJ393238 QAF393233:QAF393238 QKB393233:QKB393238 QTX393233:QTX393238 RDT393233:RDT393238 RNP393233:RNP393238 RXL393233:RXL393238 SHH393233:SHH393238 SRD393233:SRD393238 TAZ393233:TAZ393238 TKV393233:TKV393238 TUR393233:TUR393238 UEN393233:UEN393238 UOJ393233:UOJ393238 UYF393233:UYF393238 VIB393233:VIB393238 VRX393233:VRX393238 WBT393233:WBT393238 WLP393233:WLP393238 WVL393233:WVL393238 D458769:D458774 IZ458769:IZ458774 SV458769:SV458774 ACR458769:ACR458774 AMN458769:AMN458774 AWJ458769:AWJ458774 BGF458769:BGF458774 BQB458769:BQB458774 BZX458769:BZX458774 CJT458769:CJT458774 CTP458769:CTP458774 DDL458769:DDL458774 DNH458769:DNH458774 DXD458769:DXD458774 EGZ458769:EGZ458774 EQV458769:EQV458774 FAR458769:FAR458774 FKN458769:FKN458774 FUJ458769:FUJ458774 GEF458769:GEF458774 GOB458769:GOB458774 GXX458769:GXX458774 HHT458769:HHT458774 HRP458769:HRP458774 IBL458769:IBL458774 ILH458769:ILH458774 IVD458769:IVD458774 JEZ458769:JEZ458774 JOV458769:JOV458774 JYR458769:JYR458774 KIN458769:KIN458774 KSJ458769:KSJ458774 LCF458769:LCF458774 LMB458769:LMB458774 LVX458769:LVX458774 MFT458769:MFT458774 MPP458769:MPP458774 MZL458769:MZL458774 NJH458769:NJH458774 NTD458769:NTD458774 OCZ458769:OCZ458774 OMV458769:OMV458774 OWR458769:OWR458774 PGN458769:PGN458774 PQJ458769:PQJ458774 QAF458769:QAF458774 QKB458769:QKB458774 QTX458769:QTX458774 RDT458769:RDT458774 RNP458769:RNP458774 RXL458769:RXL458774 SHH458769:SHH458774 SRD458769:SRD458774 TAZ458769:TAZ458774 TKV458769:TKV458774 TUR458769:TUR458774 UEN458769:UEN458774 UOJ458769:UOJ458774 UYF458769:UYF458774 VIB458769:VIB458774 VRX458769:VRX458774 WBT458769:WBT458774 WLP458769:WLP458774 WVL458769:WVL458774 D524305:D524310 IZ524305:IZ524310 SV524305:SV524310 ACR524305:ACR524310 AMN524305:AMN524310 AWJ524305:AWJ524310 BGF524305:BGF524310 BQB524305:BQB524310 BZX524305:BZX524310 CJT524305:CJT524310 CTP524305:CTP524310 DDL524305:DDL524310 DNH524305:DNH524310 DXD524305:DXD524310 EGZ524305:EGZ524310 EQV524305:EQV524310 FAR524305:FAR524310 FKN524305:FKN524310 FUJ524305:FUJ524310 GEF524305:GEF524310 GOB524305:GOB524310 GXX524305:GXX524310 HHT524305:HHT524310 HRP524305:HRP524310 IBL524305:IBL524310 ILH524305:ILH524310 IVD524305:IVD524310 JEZ524305:JEZ524310 JOV524305:JOV524310 JYR524305:JYR524310 KIN524305:KIN524310 KSJ524305:KSJ524310 LCF524305:LCF524310 LMB524305:LMB524310 LVX524305:LVX524310 MFT524305:MFT524310 MPP524305:MPP524310 MZL524305:MZL524310 NJH524305:NJH524310 NTD524305:NTD524310 OCZ524305:OCZ524310 OMV524305:OMV524310 OWR524305:OWR524310 PGN524305:PGN524310 PQJ524305:PQJ524310 QAF524305:QAF524310 QKB524305:QKB524310 QTX524305:QTX524310 RDT524305:RDT524310 RNP524305:RNP524310 RXL524305:RXL524310 SHH524305:SHH524310 SRD524305:SRD524310 TAZ524305:TAZ524310 TKV524305:TKV524310 TUR524305:TUR524310 UEN524305:UEN524310 UOJ524305:UOJ524310 UYF524305:UYF524310 VIB524305:VIB524310 VRX524305:VRX524310 WBT524305:WBT524310 WLP524305:WLP524310 WVL524305:WVL524310 D589841:D589846 IZ589841:IZ589846 SV589841:SV589846 ACR589841:ACR589846 AMN589841:AMN589846 AWJ589841:AWJ589846 BGF589841:BGF589846 BQB589841:BQB589846 BZX589841:BZX589846 CJT589841:CJT589846 CTP589841:CTP589846 DDL589841:DDL589846 DNH589841:DNH589846 DXD589841:DXD589846 EGZ589841:EGZ589846 EQV589841:EQV589846 FAR589841:FAR589846 FKN589841:FKN589846 FUJ589841:FUJ589846 GEF589841:GEF589846 GOB589841:GOB589846 GXX589841:GXX589846 HHT589841:HHT589846 HRP589841:HRP589846 IBL589841:IBL589846 ILH589841:ILH589846 IVD589841:IVD589846 JEZ589841:JEZ589846 JOV589841:JOV589846 JYR589841:JYR589846 KIN589841:KIN589846 KSJ589841:KSJ589846 LCF589841:LCF589846 LMB589841:LMB589846 LVX589841:LVX589846 MFT589841:MFT589846 MPP589841:MPP589846 MZL589841:MZL589846 NJH589841:NJH589846 NTD589841:NTD589846 OCZ589841:OCZ589846 OMV589841:OMV589846 OWR589841:OWR589846 PGN589841:PGN589846 PQJ589841:PQJ589846 QAF589841:QAF589846 QKB589841:QKB589846 QTX589841:QTX589846 RDT589841:RDT589846 RNP589841:RNP589846 RXL589841:RXL589846 SHH589841:SHH589846 SRD589841:SRD589846 TAZ589841:TAZ589846 TKV589841:TKV589846 TUR589841:TUR589846 UEN589841:UEN589846 UOJ589841:UOJ589846 UYF589841:UYF589846 VIB589841:VIB589846 VRX589841:VRX589846 WBT589841:WBT589846 WLP589841:WLP589846 WVL589841:WVL589846 D655377:D655382 IZ655377:IZ655382 SV655377:SV655382 ACR655377:ACR655382 AMN655377:AMN655382 AWJ655377:AWJ655382 BGF655377:BGF655382 BQB655377:BQB655382 BZX655377:BZX655382 CJT655377:CJT655382 CTP655377:CTP655382 DDL655377:DDL655382 DNH655377:DNH655382 DXD655377:DXD655382 EGZ655377:EGZ655382 EQV655377:EQV655382 FAR655377:FAR655382 FKN655377:FKN655382 FUJ655377:FUJ655382 GEF655377:GEF655382 GOB655377:GOB655382 GXX655377:GXX655382 HHT655377:HHT655382 HRP655377:HRP655382 IBL655377:IBL655382 ILH655377:ILH655382 IVD655377:IVD655382 JEZ655377:JEZ655382 JOV655377:JOV655382 JYR655377:JYR655382 KIN655377:KIN655382 KSJ655377:KSJ655382 LCF655377:LCF655382 LMB655377:LMB655382 LVX655377:LVX655382 MFT655377:MFT655382 MPP655377:MPP655382 MZL655377:MZL655382 NJH655377:NJH655382 NTD655377:NTD655382 OCZ655377:OCZ655382 OMV655377:OMV655382 OWR655377:OWR655382 PGN655377:PGN655382 PQJ655377:PQJ655382 QAF655377:QAF655382 QKB655377:QKB655382 QTX655377:QTX655382 RDT655377:RDT655382 RNP655377:RNP655382 RXL655377:RXL655382 SHH655377:SHH655382 SRD655377:SRD655382 TAZ655377:TAZ655382 TKV655377:TKV655382 TUR655377:TUR655382 UEN655377:UEN655382 UOJ655377:UOJ655382 UYF655377:UYF655382 VIB655377:VIB655382 VRX655377:VRX655382 WBT655377:WBT655382 WLP655377:WLP655382 WVL655377:WVL655382 D720913:D720918 IZ720913:IZ720918 SV720913:SV720918 ACR720913:ACR720918 AMN720913:AMN720918 AWJ720913:AWJ720918 BGF720913:BGF720918 BQB720913:BQB720918 BZX720913:BZX720918 CJT720913:CJT720918 CTP720913:CTP720918 DDL720913:DDL720918 DNH720913:DNH720918 DXD720913:DXD720918 EGZ720913:EGZ720918 EQV720913:EQV720918 FAR720913:FAR720918 FKN720913:FKN720918 FUJ720913:FUJ720918 GEF720913:GEF720918 GOB720913:GOB720918 GXX720913:GXX720918 HHT720913:HHT720918 HRP720913:HRP720918 IBL720913:IBL720918 ILH720913:ILH720918 IVD720913:IVD720918 JEZ720913:JEZ720918 JOV720913:JOV720918 JYR720913:JYR720918 KIN720913:KIN720918 KSJ720913:KSJ720918 LCF720913:LCF720918 LMB720913:LMB720918 LVX720913:LVX720918 MFT720913:MFT720918 MPP720913:MPP720918 MZL720913:MZL720918 NJH720913:NJH720918 NTD720913:NTD720918 OCZ720913:OCZ720918 OMV720913:OMV720918 OWR720913:OWR720918 PGN720913:PGN720918 PQJ720913:PQJ720918 QAF720913:QAF720918 QKB720913:QKB720918 QTX720913:QTX720918 RDT720913:RDT720918 RNP720913:RNP720918 RXL720913:RXL720918 SHH720913:SHH720918 SRD720913:SRD720918 TAZ720913:TAZ720918 TKV720913:TKV720918 TUR720913:TUR720918 UEN720913:UEN720918 UOJ720913:UOJ720918 UYF720913:UYF720918 VIB720913:VIB720918 VRX720913:VRX720918 WBT720913:WBT720918 WLP720913:WLP720918 WVL720913:WVL720918 D786449:D786454 IZ786449:IZ786454 SV786449:SV786454 ACR786449:ACR786454 AMN786449:AMN786454 AWJ786449:AWJ786454 BGF786449:BGF786454 BQB786449:BQB786454 BZX786449:BZX786454 CJT786449:CJT786454 CTP786449:CTP786454 DDL786449:DDL786454 DNH786449:DNH786454 DXD786449:DXD786454 EGZ786449:EGZ786454 EQV786449:EQV786454 FAR786449:FAR786454 FKN786449:FKN786454 FUJ786449:FUJ786454 GEF786449:GEF786454 GOB786449:GOB786454 GXX786449:GXX786454 HHT786449:HHT786454 HRP786449:HRP786454 IBL786449:IBL786454 ILH786449:ILH786454 IVD786449:IVD786454 JEZ786449:JEZ786454 JOV786449:JOV786454 JYR786449:JYR786454 KIN786449:KIN786454 KSJ786449:KSJ786454 LCF786449:LCF786454 LMB786449:LMB786454 LVX786449:LVX786454 MFT786449:MFT786454 MPP786449:MPP786454 MZL786449:MZL786454 NJH786449:NJH786454 NTD786449:NTD786454 OCZ786449:OCZ786454 OMV786449:OMV786454 OWR786449:OWR786454 PGN786449:PGN786454 PQJ786449:PQJ786454 QAF786449:QAF786454 QKB786449:QKB786454 QTX786449:QTX786454 RDT786449:RDT786454 RNP786449:RNP786454 RXL786449:RXL786454 SHH786449:SHH786454 SRD786449:SRD786454 TAZ786449:TAZ786454 TKV786449:TKV786454 TUR786449:TUR786454 UEN786449:UEN786454 UOJ786449:UOJ786454 UYF786449:UYF786454 VIB786449:VIB786454 VRX786449:VRX786454 WBT786449:WBT786454 WLP786449:WLP786454 WVL786449:WVL786454 D851985:D851990 IZ851985:IZ851990 SV851985:SV851990 ACR851985:ACR851990 AMN851985:AMN851990 AWJ851985:AWJ851990 BGF851985:BGF851990 BQB851985:BQB851990 BZX851985:BZX851990 CJT851985:CJT851990 CTP851985:CTP851990 DDL851985:DDL851990 DNH851985:DNH851990 DXD851985:DXD851990 EGZ851985:EGZ851990 EQV851985:EQV851990 FAR851985:FAR851990 FKN851985:FKN851990 FUJ851985:FUJ851990 GEF851985:GEF851990 GOB851985:GOB851990 GXX851985:GXX851990 HHT851985:HHT851990 HRP851985:HRP851990 IBL851985:IBL851990 ILH851985:ILH851990 IVD851985:IVD851990 JEZ851985:JEZ851990 JOV851985:JOV851990 JYR851985:JYR851990 KIN851985:KIN851990 KSJ851985:KSJ851990 LCF851985:LCF851990 LMB851985:LMB851990 LVX851985:LVX851990 MFT851985:MFT851990 MPP851985:MPP851990 MZL851985:MZL851990 NJH851985:NJH851990 NTD851985:NTD851990 OCZ851985:OCZ851990 OMV851985:OMV851990 OWR851985:OWR851990 PGN851985:PGN851990 PQJ851985:PQJ851990 QAF851985:QAF851990 QKB851985:QKB851990 QTX851985:QTX851990 RDT851985:RDT851990 RNP851985:RNP851990 RXL851985:RXL851990 SHH851985:SHH851990 SRD851985:SRD851990 TAZ851985:TAZ851990 TKV851985:TKV851990 TUR851985:TUR851990 UEN851985:UEN851990 UOJ851985:UOJ851990 UYF851985:UYF851990 VIB851985:VIB851990 VRX851985:VRX851990 WBT851985:WBT851990 WLP851985:WLP851990 WVL851985:WVL851990 D917521:D917526 IZ917521:IZ917526 SV917521:SV917526 ACR917521:ACR917526 AMN917521:AMN917526 AWJ917521:AWJ917526 BGF917521:BGF917526 BQB917521:BQB917526 BZX917521:BZX917526 CJT917521:CJT917526 CTP917521:CTP917526 DDL917521:DDL917526 DNH917521:DNH917526 DXD917521:DXD917526 EGZ917521:EGZ917526 EQV917521:EQV917526 FAR917521:FAR917526 FKN917521:FKN917526 FUJ917521:FUJ917526 GEF917521:GEF917526 GOB917521:GOB917526 GXX917521:GXX917526 HHT917521:HHT917526 HRP917521:HRP917526 IBL917521:IBL917526 ILH917521:ILH917526 IVD917521:IVD917526 JEZ917521:JEZ917526 JOV917521:JOV917526 JYR917521:JYR917526 KIN917521:KIN917526 KSJ917521:KSJ917526 LCF917521:LCF917526 LMB917521:LMB917526 LVX917521:LVX917526 MFT917521:MFT917526 MPP917521:MPP917526 MZL917521:MZL917526 NJH917521:NJH917526 NTD917521:NTD917526 OCZ917521:OCZ917526 OMV917521:OMV917526 OWR917521:OWR917526 PGN917521:PGN917526 PQJ917521:PQJ917526 QAF917521:QAF917526 QKB917521:QKB917526 QTX917521:QTX917526 RDT917521:RDT917526 RNP917521:RNP917526 RXL917521:RXL917526 SHH917521:SHH917526 SRD917521:SRD917526 TAZ917521:TAZ917526 TKV917521:TKV917526 TUR917521:TUR917526 UEN917521:UEN917526 UOJ917521:UOJ917526 UYF917521:UYF917526 VIB917521:VIB917526 VRX917521:VRX917526 WBT917521:WBT917526 WLP917521:WLP917526 WVL917521:WVL917526 D983057:D983062 IZ983057:IZ983062 SV983057:SV983062 ACR983057:ACR983062 AMN983057:AMN983062 AWJ983057:AWJ983062 BGF983057:BGF983062 BQB983057:BQB983062 BZX983057:BZX983062 CJT983057:CJT983062 CTP983057:CTP983062 DDL983057:DDL983062 DNH983057:DNH983062 DXD983057:DXD983062 EGZ983057:EGZ983062 EQV983057:EQV983062 FAR983057:FAR983062 FKN983057:FKN983062 FUJ983057:FUJ983062 GEF983057:GEF983062 GOB983057:GOB983062 GXX983057:GXX983062 HHT983057:HHT983062 HRP983057:HRP983062 IBL983057:IBL983062 ILH983057:ILH983062 IVD983057:IVD983062 JEZ983057:JEZ983062 JOV983057:JOV983062 JYR983057:JYR983062 KIN983057:KIN983062 KSJ983057:KSJ983062 LCF983057:LCF983062 LMB983057:LMB983062 LVX983057:LVX983062 MFT983057:MFT983062 MPP983057:MPP983062 MZL983057:MZL983062 NJH983057:NJH983062 NTD983057:NTD983062 OCZ983057:OCZ983062 OMV983057:OMV983062 OWR983057:OWR983062 PGN983057:PGN983062 PQJ983057:PQJ983062 QAF983057:QAF983062 QKB983057:QKB983062 QTX983057:QTX983062 RDT983057:RDT983062 RNP983057:RNP983062 RXL983057:RXL983062 SHH983057:SHH983062 SRD983057:SRD983062 TAZ983057:TAZ983062 TKV983057:TKV983062 TUR983057:TUR983062 UEN983057:UEN983062 UOJ983057:UOJ983062 UYF983057:UYF983062 VIB983057:VIB983062 VRX983057:VRX983062 WBT983057:WBT983062 WLP983057:WLP983062 WVL983057:WVL983062" xr:uid="{7D699804-9ECE-416A-AC89-78009C94063C}">
      <formula1>0</formula1>
      <formula2>1</formula2>
    </dataValidation>
    <dataValidation type="decimal" operator="greaterThanOrEqual" allowBlank="1" showInputMessage="1" showErrorMessage="1" errorTitle="Valor não permitido" error="Digite um percentual entre 0% e 100%." sqref="G13:H13 JC13:JD13 SY13:SZ13 ACU13:ACV13 AMQ13:AMR13 AWM13:AWN13 BGI13:BGJ13 BQE13:BQF13 CAA13:CAB13 CJW13:CJX13 CTS13:CTT13 DDO13:DDP13 DNK13:DNL13 DXG13:DXH13 EHC13:EHD13 EQY13:EQZ13 FAU13:FAV13 FKQ13:FKR13 FUM13:FUN13 GEI13:GEJ13 GOE13:GOF13 GYA13:GYB13 HHW13:HHX13 HRS13:HRT13 IBO13:IBP13 ILK13:ILL13 IVG13:IVH13 JFC13:JFD13 JOY13:JOZ13 JYU13:JYV13 KIQ13:KIR13 KSM13:KSN13 LCI13:LCJ13 LME13:LMF13 LWA13:LWB13 MFW13:MFX13 MPS13:MPT13 MZO13:MZP13 NJK13:NJL13 NTG13:NTH13 ODC13:ODD13 OMY13:OMZ13 OWU13:OWV13 PGQ13:PGR13 PQM13:PQN13 QAI13:QAJ13 QKE13:QKF13 QUA13:QUB13 RDW13:RDX13 RNS13:RNT13 RXO13:RXP13 SHK13:SHL13 SRG13:SRH13 TBC13:TBD13 TKY13:TKZ13 TUU13:TUV13 UEQ13:UER13 UOM13:UON13 UYI13:UYJ13 VIE13:VIF13 VSA13:VSB13 WBW13:WBX13 WLS13:WLT13 WVO13:WVP13 G65549:H65549 JC65549:JD65549 SY65549:SZ65549 ACU65549:ACV65549 AMQ65549:AMR65549 AWM65549:AWN65549 BGI65549:BGJ65549 BQE65549:BQF65549 CAA65549:CAB65549 CJW65549:CJX65549 CTS65549:CTT65549 DDO65549:DDP65549 DNK65549:DNL65549 DXG65549:DXH65549 EHC65549:EHD65549 EQY65549:EQZ65549 FAU65549:FAV65549 FKQ65549:FKR65549 FUM65549:FUN65549 GEI65549:GEJ65549 GOE65549:GOF65549 GYA65549:GYB65549 HHW65549:HHX65549 HRS65549:HRT65549 IBO65549:IBP65549 ILK65549:ILL65549 IVG65549:IVH65549 JFC65549:JFD65549 JOY65549:JOZ65549 JYU65549:JYV65549 KIQ65549:KIR65549 KSM65549:KSN65549 LCI65549:LCJ65549 LME65549:LMF65549 LWA65549:LWB65549 MFW65549:MFX65549 MPS65549:MPT65549 MZO65549:MZP65549 NJK65549:NJL65549 NTG65549:NTH65549 ODC65549:ODD65549 OMY65549:OMZ65549 OWU65549:OWV65549 PGQ65549:PGR65549 PQM65549:PQN65549 QAI65549:QAJ65549 QKE65549:QKF65549 QUA65549:QUB65549 RDW65549:RDX65549 RNS65549:RNT65549 RXO65549:RXP65549 SHK65549:SHL65549 SRG65549:SRH65549 TBC65549:TBD65549 TKY65549:TKZ65549 TUU65549:TUV65549 UEQ65549:UER65549 UOM65549:UON65549 UYI65549:UYJ65549 VIE65549:VIF65549 VSA65549:VSB65549 WBW65549:WBX65549 WLS65549:WLT65549 WVO65549:WVP65549 G131085:H131085 JC131085:JD131085 SY131085:SZ131085 ACU131085:ACV131085 AMQ131085:AMR131085 AWM131085:AWN131085 BGI131085:BGJ131085 BQE131085:BQF131085 CAA131085:CAB131085 CJW131085:CJX131085 CTS131085:CTT131085 DDO131085:DDP131085 DNK131085:DNL131085 DXG131085:DXH131085 EHC131085:EHD131085 EQY131085:EQZ131085 FAU131085:FAV131085 FKQ131085:FKR131085 FUM131085:FUN131085 GEI131085:GEJ131085 GOE131085:GOF131085 GYA131085:GYB131085 HHW131085:HHX131085 HRS131085:HRT131085 IBO131085:IBP131085 ILK131085:ILL131085 IVG131085:IVH131085 JFC131085:JFD131085 JOY131085:JOZ131085 JYU131085:JYV131085 KIQ131085:KIR131085 KSM131085:KSN131085 LCI131085:LCJ131085 LME131085:LMF131085 LWA131085:LWB131085 MFW131085:MFX131085 MPS131085:MPT131085 MZO131085:MZP131085 NJK131085:NJL131085 NTG131085:NTH131085 ODC131085:ODD131085 OMY131085:OMZ131085 OWU131085:OWV131085 PGQ131085:PGR131085 PQM131085:PQN131085 QAI131085:QAJ131085 QKE131085:QKF131085 QUA131085:QUB131085 RDW131085:RDX131085 RNS131085:RNT131085 RXO131085:RXP131085 SHK131085:SHL131085 SRG131085:SRH131085 TBC131085:TBD131085 TKY131085:TKZ131085 TUU131085:TUV131085 UEQ131085:UER131085 UOM131085:UON131085 UYI131085:UYJ131085 VIE131085:VIF131085 VSA131085:VSB131085 WBW131085:WBX131085 WLS131085:WLT131085 WVO131085:WVP131085 G196621:H196621 JC196621:JD196621 SY196621:SZ196621 ACU196621:ACV196621 AMQ196621:AMR196621 AWM196621:AWN196621 BGI196621:BGJ196621 BQE196621:BQF196621 CAA196621:CAB196621 CJW196621:CJX196621 CTS196621:CTT196621 DDO196621:DDP196621 DNK196621:DNL196621 DXG196621:DXH196621 EHC196621:EHD196621 EQY196621:EQZ196621 FAU196621:FAV196621 FKQ196621:FKR196621 FUM196621:FUN196621 GEI196621:GEJ196621 GOE196621:GOF196621 GYA196621:GYB196621 HHW196621:HHX196621 HRS196621:HRT196621 IBO196621:IBP196621 ILK196621:ILL196621 IVG196621:IVH196621 JFC196621:JFD196621 JOY196621:JOZ196621 JYU196621:JYV196621 KIQ196621:KIR196621 KSM196621:KSN196621 LCI196621:LCJ196621 LME196621:LMF196621 LWA196621:LWB196621 MFW196621:MFX196621 MPS196621:MPT196621 MZO196621:MZP196621 NJK196621:NJL196621 NTG196621:NTH196621 ODC196621:ODD196621 OMY196621:OMZ196621 OWU196621:OWV196621 PGQ196621:PGR196621 PQM196621:PQN196621 QAI196621:QAJ196621 QKE196621:QKF196621 QUA196621:QUB196621 RDW196621:RDX196621 RNS196621:RNT196621 RXO196621:RXP196621 SHK196621:SHL196621 SRG196621:SRH196621 TBC196621:TBD196621 TKY196621:TKZ196621 TUU196621:TUV196621 UEQ196621:UER196621 UOM196621:UON196621 UYI196621:UYJ196621 VIE196621:VIF196621 VSA196621:VSB196621 WBW196621:WBX196621 WLS196621:WLT196621 WVO196621:WVP196621 G262157:H262157 JC262157:JD262157 SY262157:SZ262157 ACU262157:ACV262157 AMQ262157:AMR262157 AWM262157:AWN262157 BGI262157:BGJ262157 BQE262157:BQF262157 CAA262157:CAB262157 CJW262157:CJX262157 CTS262157:CTT262157 DDO262157:DDP262157 DNK262157:DNL262157 DXG262157:DXH262157 EHC262157:EHD262157 EQY262157:EQZ262157 FAU262157:FAV262157 FKQ262157:FKR262157 FUM262157:FUN262157 GEI262157:GEJ262157 GOE262157:GOF262157 GYA262157:GYB262157 HHW262157:HHX262157 HRS262157:HRT262157 IBO262157:IBP262157 ILK262157:ILL262157 IVG262157:IVH262157 JFC262157:JFD262157 JOY262157:JOZ262157 JYU262157:JYV262157 KIQ262157:KIR262157 KSM262157:KSN262157 LCI262157:LCJ262157 LME262157:LMF262157 LWA262157:LWB262157 MFW262157:MFX262157 MPS262157:MPT262157 MZO262157:MZP262157 NJK262157:NJL262157 NTG262157:NTH262157 ODC262157:ODD262157 OMY262157:OMZ262157 OWU262157:OWV262157 PGQ262157:PGR262157 PQM262157:PQN262157 QAI262157:QAJ262157 QKE262157:QKF262157 QUA262157:QUB262157 RDW262157:RDX262157 RNS262157:RNT262157 RXO262157:RXP262157 SHK262157:SHL262157 SRG262157:SRH262157 TBC262157:TBD262157 TKY262157:TKZ262157 TUU262157:TUV262157 UEQ262157:UER262157 UOM262157:UON262157 UYI262157:UYJ262157 VIE262157:VIF262157 VSA262157:VSB262157 WBW262157:WBX262157 WLS262157:WLT262157 WVO262157:WVP262157 G327693:H327693 JC327693:JD327693 SY327693:SZ327693 ACU327693:ACV327693 AMQ327693:AMR327693 AWM327693:AWN327693 BGI327693:BGJ327693 BQE327693:BQF327693 CAA327693:CAB327693 CJW327693:CJX327693 CTS327693:CTT327693 DDO327693:DDP327693 DNK327693:DNL327693 DXG327693:DXH327693 EHC327693:EHD327693 EQY327693:EQZ327693 FAU327693:FAV327693 FKQ327693:FKR327693 FUM327693:FUN327693 GEI327693:GEJ327693 GOE327693:GOF327693 GYA327693:GYB327693 HHW327693:HHX327693 HRS327693:HRT327693 IBO327693:IBP327693 ILK327693:ILL327693 IVG327693:IVH327693 JFC327693:JFD327693 JOY327693:JOZ327693 JYU327693:JYV327693 KIQ327693:KIR327693 KSM327693:KSN327693 LCI327693:LCJ327693 LME327693:LMF327693 LWA327693:LWB327693 MFW327693:MFX327693 MPS327693:MPT327693 MZO327693:MZP327693 NJK327693:NJL327693 NTG327693:NTH327693 ODC327693:ODD327693 OMY327693:OMZ327693 OWU327693:OWV327693 PGQ327693:PGR327693 PQM327693:PQN327693 QAI327693:QAJ327693 QKE327693:QKF327693 QUA327693:QUB327693 RDW327693:RDX327693 RNS327693:RNT327693 RXO327693:RXP327693 SHK327693:SHL327693 SRG327693:SRH327693 TBC327693:TBD327693 TKY327693:TKZ327693 TUU327693:TUV327693 UEQ327693:UER327693 UOM327693:UON327693 UYI327693:UYJ327693 VIE327693:VIF327693 VSA327693:VSB327693 WBW327693:WBX327693 WLS327693:WLT327693 WVO327693:WVP327693 G393229:H393229 JC393229:JD393229 SY393229:SZ393229 ACU393229:ACV393229 AMQ393229:AMR393229 AWM393229:AWN393229 BGI393229:BGJ393229 BQE393229:BQF393229 CAA393229:CAB393229 CJW393229:CJX393229 CTS393229:CTT393229 DDO393229:DDP393229 DNK393229:DNL393229 DXG393229:DXH393229 EHC393229:EHD393229 EQY393229:EQZ393229 FAU393229:FAV393229 FKQ393229:FKR393229 FUM393229:FUN393229 GEI393229:GEJ393229 GOE393229:GOF393229 GYA393229:GYB393229 HHW393229:HHX393229 HRS393229:HRT393229 IBO393229:IBP393229 ILK393229:ILL393229 IVG393229:IVH393229 JFC393229:JFD393229 JOY393229:JOZ393229 JYU393229:JYV393229 KIQ393229:KIR393229 KSM393229:KSN393229 LCI393229:LCJ393229 LME393229:LMF393229 LWA393229:LWB393229 MFW393229:MFX393229 MPS393229:MPT393229 MZO393229:MZP393229 NJK393229:NJL393229 NTG393229:NTH393229 ODC393229:ODD393229 OMY393229:OMZ393229 OWU393229:OWV393229 PGQ393229:PGR393229 PQM393229:PQN393229 QAI393229:QAJ393229 QKE393229:QKF393229 QUA393229:QUB393229 RDW393229:RDX393229 RNS393229:RNT393229 RXO393229:RXP393229 SHK393229:SHL393229 SRG393229:SRH393229 TBC393229:TBD393229 TKY393229:TKZ393229 TUU393229:TUV393229 UEQ393229:UER393229 UOM393229:UON393229 UYI393229:UYJ393229 VIE393229:VIF393229 VSA393229:VSB393229 WBW393229:WBX393229 WLS393229:WLT393229 WVO393229:WVP393229 G458765:H458765 JC458765:JD458765 SY458765:SZ458765 ACU458765:ACV458765 AMQ458765:AMR458765 AWM458765:AWN458765 BGI458765:BGJ458765 BQE458765:BQF458765 CAA458765:CAB458765 CJW458765:CJX458765 CTS458765:CTT458765 DDO458765:DDP458765 DNK458765:DNL458765 DXG458765:DXH458765 EHC458765:EHD458765 EQY458765:EQZ458765 FAU458765:FAV458765 FKQ458765:FKR458765 FUM458765:FUN458765 GEI458765:GEJ458765 GOE458765:GOF458765 GYA458765:GYB458765 HHW458765:HHX458765 HRS458765:HRT458765 IBO458765:IBP458765 ILK458765:ILL458765 IVG458765:IVH458765 JFC458765:JFD458765 JOY458765:JOZ458765 JYU458765:JYV458765 KIQ458765:KIR458765 KSM458765:KSN458765 LCI458765:LCJ458765 LME458765:LMF458765 LWA458765:LWB458765 MFW458765:MFX458765 MPS458765:MPT458765 MZO458765:MZP458765 NJK458765:NJL458765 NTG458765:NTH458765 ODC458765:ODD458765 OMY458765:OMZ458765 OWU458765:OWV458765 PGQ458765:PGR458765 PQM458765:PQN458765 QAI458765:QAJ458765 QKE458765:QKF458765 QUA458765:QUB458765 RDW458765:RDX458765 RNS458765:RNT458765 RXO458765:RXP458765 SHK458765:SHL458765 SRG458765:SRH458765 TBC458765:TBD458765 TKY458765:TKZ458765 TUU458765:TUV458765 UEQ458765:UER458765 UOM458765:UON458765 UYI458765:UYJ458765 VIE458765:VIF458765 VSA458765:VSB458765 WBW458765:WBX458765 WLS458765:WLT458765 WVO458765:WVP458765 G524301:H524301 JC524301:JD524301 SY524301:SZ524301 ACU524301:ACV524301 AMQ524301:AMR524301 AWM524301:AWN524301 BGI524301:BGJ524301 BQE524301:BQF524301 CAA524301:CAB524301 CJW524301:CJX524301 CTS524301:CTT524301 DDO524301:DDP524301 DNK524301:DNL524301 DXG524301:DXH524301 EHC524301:EHD524301 EQY524301:EQZ524301 FAU524301:FAV524301 FKQ524301:FKR524301 FUM524301:FUN524301 GEI524301:GEJ524301 GOE524301:GOF524301 GYA524301:GYB524301 HHW524301:HHX524301 HRS524301:HRT524301 IBO524301:IBP524301 ILK524301:ILL524301 IVG524301:IVH524301 JFC524301:JFD524301 JOY524301:JOZ524301 JYU524301:JYV524301 KIQ524301:KIR524301 KSM524301:KSN524301 LCI524301:LCJ524301 LME524301:LMF524301 LWA524301:LWB524301 MFW524301:MFX524301 MPS524301:MPT524301 MZO524301:MZP524301 NJK524301:NJL524301 NTG524301:NTH524301 ODC524301:ODD524301 OMY524301:OMZ524301 OWU524301:OWV524301 PGQ524301:PGR524301 PQM524301:PQN524301 QAI524301:QAJ524301 QKE524301:QKF524301 QUA524301:QUB524301 RDW524301:RDX524301 RNS524301:RNT524301 RXO524301:RXP524301 SHK524301:SHL524301 SRG524301:SRH524301 TBC524301:TBD524301 TKY524301:TKZ524301 TUU524301:TUV524301 UEQ524301:UER524301 UOM524301:UON524301 UYI524301:UYJ524301 VIE524301:VIF524301 VSA524301:VSB524301 WBW524301:WBX524301 WLS524301:WLT524301 WVO524301:WVP524301 G589837:H589837 JC589837:JD589837 SY589837:SZ589837 ACU589837:ACV589837 AMQ589837:AMR589837 AWM589837:AWN589837 BGI589837:BGJ589837 BQE589837:BQF589837 CAA589837:CAB589837 CJW589837:CJX589837 CTS589837:CTT589837 DDO589837:DDP589837 DNK589837:DNL589837 DXG589837:DXH589837 EHC589837:EHD589837 EQY589837:EQZ589837 FAU589837:FAV589837 FKQ589837:FKR589837 FUM589837:FUN589837 GEI589837:GEJ589837 GOE589837:GOF589837 GYA589837:GYB589837 HHW589837:HHX589837 HRS589837:HRT589837 IBO589837:IBP589837 ILK589837:ILL589837 IVG589837:IVH589837 JFC589837:JFD589837 JOY589837:JOZ589837 JYU589837:JYV589837 KIQ589837:KIR589837 KSM589837:KSN589837 LCI589837:LCJ589837 LME589837:LMF589837 LWA589837:LWB589837 MFW589837:MFX589837 MPS589837:MPT589837 MZO589837:MZP589837 NJK589837:NJL589837 NTG589837:NTH589837 ODC589837:ODD589837 OMY589837:OMZ589837 OWU589837:OWV589837 PGQ589837:PGR589837 PQM589837:PQN589837 QAI589837:QAJ589837 QKE589837:QKF589837 QUA589837:QUB589837 RDW589837:RDX589837 RNS589837:RNT589837 RXO589837:RXP589837 SHK589837:SHL589837 SRG589837:SRH589837 TBC589837:TBD589837 TKY589837:TKZ589837 TUU589837:TUV589837 UEQ589837:UER589837 UOM589837:UON589837 UYI589837:UYJ589837 VIE589837:VIF589837 VSA589837:VSB589837 WBW589837:WBX589837 WLS589837:WLT589837 WVO589837:WVP589837 G655373:H655373 JC655373:JD655373 SY655373:SZ655373 ACU655373:ACV655373 AMQ655373:AMR655373 AWM655373:AWN655373 BGI655373:BGJ655373 BQE655373:BQF655373 CAA655373:CAB655373 CJW655373:CJX655373 CTS655373:CTT655373 DDO655373:DDP655373 DNK655373:DNL655373 DXG655373:DXH655373 EHC655373:EHD655373 EQY655373:EQZ655373 FAU655373:FAV655373 FKQ655373:FKR655373 FUM655373:FUN655373 GEI655373:GEJ655373 GOE655373:GOF655373 GYA655373:GYB655373 HHW655373:HHX655373 HRS655373:HRT655373 IBO655373:IBP655373 ILK655373:ILL655373 IVG655373:IVH655373 JFC655373:JFD655373 JOY655373:JOZ655373 JYU655373:JYV655373 KIQ655373:KIR655373 KSM655373:KSN655373 LCI655373:LCJ655373 LME655373:LMF655373 LWA655373:LWB655373 MFW655373:MFX655373 MPS655373:MPT655373 MZO655373:MZP655373 NJK655373:NJL655373 NTG655373:NTH655373 ODC655373:ODD655373 OMY655373:OMZ655373 OWU655373:OWV655373 PGQ655373:PGR655373 PQM655373:PQN655373 QAI655373:QAJ655373 QKE655373:QKF655373 QUA655373:QUB655373 RDW655373:RDX655373 RNS655373:RNT655373 RXO655373:RXP655373 SHK655373:SHL655373 SRG655373:SRH655373 TBC655373:TBD655373 TKY655373:TKZ655373 TUU655373:TUV655373 UEQ655373:UER655373 UOM655373:UON655373 UYI655373:UYJ655373 VIE655373:VIF655373 VSA655373:VSB655373 WBW655373:WBX655373 WLS655373:WLT655373 WVO655373:WVP655373 G720909:H720909 JC720909:JD720909 SY720909:SZ720909 ACU720909:ACV720909 AMQ720909:AMR720909 AWM720909:AWN720909 BGI720909:BGJ720909 BQE720909:BQF720909 CAA720909:CAB720909 CJW720909:CJX720909 CTS720909:CTT720909 DDO720909:DDP720909 DNK720909:DNL720909 DXG720909:DXH720909 EHC720909:EHD720909 EQY720909:EQZ720909 FAU720909:FAV720909 FKQ720909:FKR720909 FUM720909:FUN720909 GEI720909:GEJ720909 GOE720909:GOF720909 GYA720909:GYB720909 HHW720909:HHX720909 HRS720909:HRT720909 IBO720909:IBP720909 ILK720909:ILL720909 IVG720909:IVH720909 JFC720909:JFD720909 JOY720909:JOZ720909 JYU720909:JYV720909 KIQ720909:KIR720909 KSM720909:KSN720909 LCI720909:LCJ720909 LME720909:LMF720909 LWA720909:LWB720909 MFW720909:MFX720909 MPS720909:MPT720909 MZO720909:MZP720909 NJK720909:NJL720909 NTG720909:NTH720909 ODC720909:ODD720909 OMY720909:OMZ720909 OWU720909:OWV720909 PGQ720909:PGR720909 PQM720909:PQN720909 QAI720909:QAJ720909 QKE720909:QKF720909 QUA720909:QUB720909 RDW720909:RDX720909 RNS720909:RNT720909 RXO720909:RXP720909 SHK720909:SHL720909 SRG720909:SRH720909 TBC720909:TBD720909 TKY720909:TKZ720909 TUU720909:TUV720909 UEQ720909:UER720909 UOM720909:UON720909 UYI720909:UYJ720909 VIE720909:VIF720909 VSA720909:VSB720909 WBW720909:WBX720909 WLS720909:WLT720909 WVO720909:WVP720909 G786445:H786445 JC786445:JD786445 SY786445:SZ786445 ACU786445:ACV786445 AMQ786445:AMR786445 AWM786445:AWN786445 BGI786445:BGJ786445 BQE786445:BQF786445 CAA786445:CAB786445 CJW786445:CJX786445 CTS786445:CTT786445 DDO786445:DDP786445 DNK786445:DNL786445 DXG786445:DXH786445 EHC786445:EHD786445 EQY786445:EQZ786445 FAU786445:FAV786445 FKQ786445:FKR786445 FUM786445:FUN786445 GEI786445:GEJ786445 GOE786445:GOF786445 GYA786445:GYB786445 HHW786445:HHX786445 HRS786445:HRT786445 IBO786445:IBP786445 ILK786445:ILL786445 IVG786445:IVH786445 JFC786445:JFD786445 JOY786445:JOZ786445 JYU786445:JYV786445 KIQ786445:KIR786445 KSM786445:KSN786445 LCI786445:LCJ786445 LME786445:LMF786445 LWA786445:LWB786445 MFW786445:MFX786445 MPS786445:MPT786445 MZO786445:MZP786445 NJK786445:NJL786445 NTG786445:NTH786445 ODC786445:ODD786445 OMY786445:OMZ786445 OWU786445:OWV786445 PGQ786445:PGR786445 PQM786445:PQN786445 QAI786445:QAJ786445 QKE786445:QKF786445 QUA786445:QUB786445 RDW786445:RDX786445 RNS786445:RNT786445 RXO786445:RXP786445 SHK786445:SHL786445 SRG786445:SRH786445 TBC786445:TBD786445 TKY786445:TKZ786445 TUU786445:TUV786445 UEQ786445:UER786445 UOM786445:UON786445 UYI786445:UYJ786445 VIE786445:VIF786445 VSA786445:VSB786445 WBW786445:WBX786445 WLS786445:WLT786445 WVO786445:WVP786445 G851981:H851981 JC851981:JD851981 SY851981:SZ851981 ACU851981:ACV851981 AMQ851981:AMR851981 AWM851981:AWN851981 BGI851981:BGJ851981 BQE851981:BQF851981 CAA851981:CAB851981 CJW851981:CJX851981 CTS851981:CTT851981 DDO851981:DDP851981 DNK851981:DNL851981 DXG851981:DXH851981 EHC851981:EHD851981 EQY851981:EQZ851981 FAU851981:FAV851981 FKQ851981:FKR851981 FUM851981:FUN851981 GEI851981:GEJ851981 GOE851981:GOF851981 GYA851981:GYB851981 HHW851981:HHX851981 HRS851981:HRT851981 IBO851981:IBP851981 ILK851981:ILL851981 IVG851981:IVH851981 JFC851981:JFD851981 JOY851981:JOZ851981 JYU851981:JYV851981 KIQ851981:KIR851981 KSM851981:KSN851981 LCI851981:LCJ851981 LME851981:LMF851981 LWA851981:LWB851981 MFW851981:MFX851981 MPS851981:MPT851981 MZO851981:MZP851981 NJK851981:NJL851981 NTG851981:NTH851981 ODC851981:ODD851981 OMY851981:OMZ851981 OWU851981:OWV851981 PGQ851981:PGR851981 PQM851981:PQN851981 QAI851981:QAJ851981 QKE851981:QKF851981 QUA851981:QUB851981 RDW851981:RDX851981 RNS851981:RNT851981 RXO851981:RXP851981 SHK851981:SHL851981 SRG851981:SRH851981 TBC851981:TBD851981 TKY851981:TKZ851981 TUU851981:TUV851981 UEQ851981:UER851981 UOM851981:UON851981 UYI851981:UYJ851981 VIE851981:VIF851981 VSA851981:VSB851981 WBW851981:WBX851981 WLS851981:WLT851981 WVO851981:WVP851981 G917517:H917517 JC917517:JD917517 SY917517:SZ917517 ACU917517:ACV917517 AMQ917517:AMR917517 AWM917517:AWN917517 BGI917517:BGJ917517 BQE917517:BQF917517 CAA917517:CAB917517 CJW917517:CJX917517 CTS917517:CTT917517 DDO917517:DDP917517 DNK917517:DNL917517 DXG917517:DXH917517 EHC917517:EHD917517 EQY917517:EQZ917517 FAU917517:FAV917517 FKQ917517:FKR917517 FUM917517:FUN917517 GEI917517:GEJ917517 GOE917517:GOF917517 GYA917517:GYB917517 HHW917517:HHX917517 HRS917517:HRT917517 IBO917517:IBP917517 ILK917517:ILL917517 IVG917517:IVH917517 JFC917517:JFD917517 JOY917517:JOZ917517 JYU917517:JYV917517 KIQ917517:KIR917517 KSM917517:KSN917517 LCI917517:LCJ917517 LME917517:LMF917517 LWA917517:LWB917517 MFW917517:MFX917517 MPS917517:MPT917517 MZO917517:MZP917517 NJK917517:NJL917517 NTG917517:NTH917517 ODC917517:ODD917517 OMY917517:OMZ917517 OWU917517:OWV917517 PGQ917517:PGR917517 PQM917517:PQN917517 QAI917517:QAJ917517 QKE917517:QKF917517 QUA917517:QUB917517 RDW917517:RDX917517 RNS917517:RNT917517 RXO917517:RXP917517 SHK917517:SHL917517 SRG917517:SRH917517 TBC917517:TBD917517 TKY917517:TKZ917517 TUU917517:TUV917517 UEQ917517:UER917517 UOM917517:UON917517 UYI917517:UYJ917517 VIE917517:VIF917517 VSA917517:VSB917517 WBW917517:WBX917517 WLS917517:WLT917517 WVO917517:WVP917517 G983053:H983053 JC983053:JD983053 SY983053:SZ983053 ACU983053:ACV983053 AMQ983053:AMR983053 AWM983053:AWN983053 BGI983053:BGJ983053 BQE983053:BQF983053 CAA983053:CAB983053 CJW983053:CJX983053 CTS983053:CTT983053 DDO983053:DDP983053 DNK983053:DNL983053 DXG983053:DXH983053 EHC983053:EHD983053 EQY983053:EQZ983053 FAU983053:FAV983053 FKQ983053:FKR983053 FUM983053:FUN983053 GEI983053:GEJ983053 GOE983053:GOF983053 GYA983053:GYB983053 HHW983053:HHX983053 HRS983053:HRT983053 IBO983053:IBP983053 ILK983053:ILL983053 IVG983053:IVH983053 JFC983053:JFD983053 JOY983053:JOZ983053 JYU983053:JYV983053 KIQ983053:KIR983053 KSM983053:KSN983053 LCI983053:LCJ983053 LME983053:LMF983053 LWA983053:LWB983053 MFW983053:MFX983053 MPS983053:MPT983053 MZO983053:MZP983053 NJK983053:NJL983053 NTG983053:NTH983053 ODC983053:ODD983053 OMY983053:OMZ983053 OWU983053:OWV983053 PGQ983053:PGR983053 PQM983053:PQN983053 QAI983053:QAJ983053 QKE983053:QKF983053 QUA983053:QUB983053 RDW983053:RDX983053 RNS983053:RNT983053 RXO983053:RXP983053 SHK983053:SHL983053 SRG983053:SRH983053 TBC983053:TBD983053 TKY983053:TKZ983053 TUU983053:TUV983053 UEQ983053:UER983053 UOM983053:UON983053 UYI983053:UYJ983053 VIE983053:VIF983053 VSA983053:VSB983053 WBW983053:WBX983053 WLS983053:WLT983053 WVO983053:WVP983053" xr:uid="{AA0E3916-E9BD-4D5B-8FB9-F7B29D8AD704}">
      <formula1>0</formula1>
    </dataValidation>
    <dataValidation type="decimal" allowBlank="1" showInputMessage="1" showErrorMessage="1" errorTitle="Valor não permitido" error="Digite um percentual entre 0% e 100%." sqref="G12:H12 JC12:JD12 SY12:SZ12 ACU12:ACV12 AMQ12:AMR12 AWM12:AWN12 BGI12:BGJ12 BQE12:BQF12 CAA12:CAB12 CJW12:CJX12 CTS12:CTT12 DDO12:DDP12 DNK12:DNL12 DXG12:DXH12 EHC12:EHD12 EQY12:EQZ12 FAU12:FAV12 FKQ12:FKR12 FUM12:FUN12 GEI12:GEJ12 GOE12:GOF12 GYA12:GYB12 HHW12:HHX12 HRS12:HRT12 IBO12:IBP12 ILK12:ILL12 IVG12:IVH12 JFC12:JFD12 JOY12:JOZ12 JYU12:JYV12 KIQ12:KIR12 KSM12:KSN12 LCI12:LCJ12 LME12:LMF12 LWA12:LWB12 MFW12:MFX12 MPS12:MPT12 MZO12:MZP12 NJK12:NJL12 NTG12:NTH12 ODC12:ODD12 OMY12:OMZ12 OWU12:OWV12 PGQ12:PGR12 PQM12:PQN12 QAI12:QAJ12 QKE12:QKF12 QUA12:QUB12 RDW12:RDX12 RNS12:RNT12 RXO12:RXP12 SHK12:SHL12 SRG12:SRH12 TBC12:TBD12 TKY12:TKZ12 TUU12:TUV12 UEQ12:UER12 UOM12:UON12 UYI12:UYJ12 VIE12:VIF12 VSA12:VSB12 WBW12:WBX12 WLS12:WLT12 WVO12:WVP12 G65548:H65548 JC65548:JD65548 SY65548:SZ65548 ACU65548:ACV65548 AMQ65548:AMR65548 AWM65548:AWN65548 BGI65548:BGJ65548 BQE65548:BQF65548 CAA65548:CAB65548 CJW65548:CJX65548 CTS65548:CTT65548 DDO65548:DDP65548 DNK65548:DNL65548 DXG65548:DXH65548 EHC65548:EHD65548 EQY65548:EQZ65548 FAU65548:FAV65548 FKQ65548:FKR65548 FUM65548:FUN65548 GEI65548:GEJ65548 GOE65548:GOF65548 GYA65548:GYB65548 HHW65548:HHX65548 HRS65548:HRT65548 IBO65548:IBP65548 ILK65548:ILL65548 IVG65548:IVH65548 JFC65548:JFD65548 JOY65548:JOZ65548 JYU65548:JYV65548 KIQ65548:KIR65548 KSM65548:KSN65548 LCI65548:LCJ65548 LME65548:LMF65548 LWA65548:LWB65548 MFW65548:MFX65548 MPS65548:MPT65548 MZO65548:MZP65548 NJK65548:NJL65548 NTG65548:NTH65548 ODC65548:ODD65548 OMY65548:OMZ65548 OWU65548:OWV65548 PGQ65548:PGR65548 PQM65548:PQN65548 QAI65548:QAJ65548 QKE65548:QKF65548 QUA65548:QUB65548 RDW65548:RDX65548 RNS65548:RNT65548 RXO65548:RXP65548 SHK65548:SHL65548 SRG65548:SRH65548 TBC65548:TBD65548 TKY65548:TKZ65548 TUU65548:TUV65548 UEQ65548:UER65548 UOM65548:UON65548 UYI65548:UYJ65548 VIE65548:VIF65548 VSA65548:VSB65548 WBW65548:WBX65548 WLS65548:WLT65548 WVO65548:WVP65548 G131084:H131084 JC131084:JD131084 SY131084:SZ131084 ACU131084:ACV131084 AMQ131084:AMR131084 AWM131084:AWN131084 BGI131084:BGJ131084 BQE131084:BQF131084 CAA131084:CAB131084 CJW131084:CJX131084 CTS131084:CTT131084 DDO131084:DDP131084 DNK131084:DNL131084 DXG131084:DXH131084 EHC131084:EHD131084 EQY131084:EQZ131084 FAU131084:FAV131084 FKQ131084:FKR131084 FUM131084:FUN131084 GEI131084:GEJ131084 GOE131084:GOF131084 GYA131084:GYB131084 HHW131084:HHX131084 HRS131084:HRT131084 IBO131084:IBP131084 ILK131084:ILL131084 IVG131084:IVH131084 JFC131084:JFD131084 JOY131084:JOZ131084 JYU131084:JYV131084 KIQ131084:KIR131084 KSM131084:KSN131084 LCI131084:LCJ131084 LME131084:LMF131084 LWA131084:LWB131084 MFW131084:MFX131084 MPS131084:MPT131084 MZO131084:MZP131084 NJK131084:NJL131084 NTG131084:NTH131084 ODC131084:ODD131084 OMY131084:OMZ131084 OWU131084:OWV131084 PGQ131084:PGR131084 PQM131084:PQN131084 QAI131084:QAJ131084 QKE131084:QKF131084 QUA131084:QUB131084 RDW131084:RDX131084 RNS131084:RNT131084 RXO131084:RXP131084 SHK131084:SHL131084 SRG131084:SRH131084 TBC131084:TBD131084 TKY131084:TKZ131084 TUU131084:TUV131084 UEQ131084:UER131084 UOM131084:UON131084 UYI131084:UYJ131084 VIE131084:VIF131084 VSA131084:VSB131084 WBW131084:WBX131084 WLS131084:WLT131084 WVO131084:WVP131084 G196620:H196620 JC196620:JD196620 SY196620:SZ196620 ACU196620:ACV196620 AMQ196620:AMR196620 AWM196620:AWN196620 BGI196620:BGJ196620 BQE196620:BQF196620 CAA196620:CAB196620 CJW196620:CJX196620 CTS196620:CTT196620 DDO196620:DDP196620 DNK196620:DNL196620 DXG196620:DXH196620 EHC196620:EHD196620 EQY196620:EQZ196620 FAU196620:FAV196620 FKQ196620:FKR196620 FUM196620:FUN196620 GEI196620:GEJ196620 GOE196620:GOF196620 GYA196620:GYB196620 HHW196620:HHX196620 HRS196620:HRT196620 IBO196620:IBP196620 ILK196620:ILL196620 IVG196620:IVH196620 JFC196620:JFD196620 JOY196620:JOZ196620 JYU196620:JYV196620 KIQ196620:KIR196620 KSM196620:KSN196620 LCI196620:LCJ196620 LME196620:LMF196620 LWA196620:LWB196620 MFW196620:MFX196620 MPS196620:MPT196620 MZO196620:MZP196620 NJK196620:NJL196620 NTG196620:NTH196620 ODC196620:ODD196620 OMY196620:OMZ196620 OWU196620:OWV196620 PGQ196620:PGR196620 PQM196620:PQN196620 QAI196620:QAJ196620 QKE196620:QKF196620 QUA196620:QUB196620 RDW196620:RDX196620 RNS196620:RNT196620 RXO196620:RXP196620 SHK196620:SHL196620 SRG196620:SRH196620 TBC196620:TBD196620 TKY196620:TKZ196620 TUU196620:TUV196620 UEQ196620:UER196620 UOM196620:UON196620 UYI196620:UYJ196620 VIE196620:VIF196620 VSA196620:VSB196620 WBW196620:WBX196620 WLS196620:WLT196620 WVO196620:WVP196620 G262156:H262156 JC262156:JD262156 SY262156:SZ262156 ACU262156:ACV262156 AMQ262156:AMR262156 AWM262156:AWN262156 BGI262156:BGJ262156 BQE262156:BQF262156 CAA262156:CAB262156 CJW262156:CJX262156 CTS262156:CTT262156 DDO262156:DDP262156 DNK262156:DNL262156 DXG262156:DXH262156 EHC262156:EHD262156 EQY262156:EQZ262156 FAU262156:FAV262156 FKQ262156:FKR262156 FUM262156:FUN262156 GEI262156:GEJ262156 GOE262156:GOF262156 GYA262156:GYB262156 HHW262156:HHX262156 HRS262156:HRT262156 IBO262156:IBP262156 ILK262156:ILL262156 IVG262156:IVH262156 JFC262156:JFD262156 JOY262156:JOZ262156 JYU262156:JYV262156 KIQ262156:KIR262156 KSM262156:KSN262156 LCI262156:LCJ262156 LME262156:LMF262156 LWA262156:LWB262156 MFW262156:MFX262156 MPS262156:MPT262156 MZO262156:MZP262156 NJK262156:NJL262156 NTG262156:NTH262156 ODC262156:ODD262156 OMY262156:OMZ262156 OWU262156:OWV262156 PGQ262156:PGR262156 PQM262156:PQN262156 QAI262156:QAJ262156 QKE262156:QKF262156 QUA262156:QUB262156 RDW262156:RDX262156 RNS262156:RNT262156 RXO262156:RXP262156 SHK262156:SHL262156 SRG262156:SRH262156 TBC262156:TBD262156 TKY262156:TKZ262156 TUU262156:TUV262156 UEQ262156:UER262156 UOM262156:UON262156 UYI262156:UYJ262156 VIE262156:VIF262156 VSA262156:VSB262156 WBW262156:WBX262156 WLS262156:WLT262156 WVO262156:WVP262156 G327692:H327692 JC327692:JD327692 SY327692:SZ327692 ACU327692:ACV327692 AMQ327692:AMR327692 AWM327692:AWN327692 BGI327692:BGJ327692 BQE327692:BQF327692 CAA327692:CAB327692 CJW327692:CJX327692 CTS327692:CTT327692 DDO327692:DDP327692 DNK327692:DNL327692 DXG327692:DXH327692 EHC327692:EHD327692 EQY327692:EQZ327692 FAU327692:FAV327692 FKQ327692:FKR327692 FUM327692:FUN327692 GEI327692:GEJ327692 GOE327692:GOF327692 GYA327692:GYB327692 HHW327692:HHX327692 HRS327692:HRT327692 IBO327692:IBP327692 ILK327692:ILL327692 IVG327692:IVH327692 JFC327692:JFD327692 JOY327692:JOZ327692 JYU327692:JYV327692 KIQ327692:KIR327692 KSM327692:KSN327692 LCI327692:LCJ327692 LME327692:LMF327692 LWA327692:LWB327692 MFW327692:MFX327692 MPS327692:MPT327692 MZO327692:MZP327692 NJK327692:NJL327692 NTG327692:NTH327692 ODC327692:ODD327692 OMY327692:OMZ327692 OWU327692:OWV327692 PGQ327692:PGR327692 PQM327692:PQN327692 QAI327692:QAJ327692 QKE327692:QKF327692 QUA327692:QUB327692 RDW327692:RDX327692 RNS327692:RNT327692 RXO327692:RXP327692 SHK327692:SHL327692 SRG327692:SRH327692 TBC327692:TBD327692 TKY327692:TKZ327692 TUU327692:TUV327692 UEQ327692:UER327692 UOM327692:UON327692 UYI327692:UYJ327692 VIE327692:VIF327692 VSA327692:VSB327692 WBW327692:WBX327692 WLS327692:WLT327692 WVO327692:WVP327692 G393228:H393228 JC393228:JD393228 SY393228:SZ393228 ACU393228:ACV393228 AMQ393228:AMR393228 AWM393228:AWN393228 BGI393228:BGJ393228 BQE393228:BQF393228 CAA393228:CAB393228 CJW393228:CJX393228 CTS393228:CTT393228 DDO393228:DDP393228 DNK393228:DNL393228 DXG393228:DXH393228 EHC393228:EHD393228 EQY393228:EQZ393228 FAU393228:FAV393228 FKQ393228:FKR393228 FUM393228:FUN393228 GEI393228:GEJ393228 GOE393228:GOF393228 GYA393228:GYB393228 HHW393228:HHX393228 HRS393228:HRT393228 IBO393228:IBP393228 ILK393228:ILL393228 IVG393228:IVH393228 JFC393228:JFD393228 JOY393228:JOZ393228 JYU393228:JYV393228 KIQ393228:KIR393228 KSM393228:KSN393228 LCI393228:LCJ393228 LME393228:LMF393228 LWA393228:LWB393228 MFW393228:MFX393228 MPS393228:MPT393228 MZO393228:MZP393228 NJK393228:NJL393228 NTG393228:NTH393228 ODC393228:ODD393228 OMY393228:OMZ393228 OWU393228:OWV393228 PGQ393228:PGR393228 PQM393228:PQN393228 QAI393228:QAJ393228 QKE393228:QKF393228 QUA393228:QUB393228 RDW393228:RDX393228 RNS393228:RNT393228 RXO393228:RXP393228 SHK393228:SHL393228 SRG393228:SRH393228 TBC393228:TBD393228 TKY393228:TKZ393228 TUU393228:TUV393228 UEQ393228:UER393228 UOM393228:UON393228 UYI393228:UYJ393228 VIE393228:VIF393228 VSA393228:VSB393228 WBW393228:WBX393228 WLS393228:WLT393228 WVO393228:WVP393228 G458764:H458764 JC458764:JD458764 SY458764:SZ458764 ACU458764:ACV458764 AMQ458764:AMR458764 AWM458764:AWN458764 BGI458764:BGJ458764 BQE458764:BQF458764 CAA458764:CAB458764 CJW458764:CJX458764 CTS458764:CTT458764 DDO458764:DDP458764 DNK458764:DNL458764 DXG458764:DXH458764 EHC458764:EHD458764 EQY458764:EQZ458764 FAU458764:FAV458764 FKQ458764:FKR458764 FUM458764:FUN458764 GEI458764:GEJ458764 GOE458764:GOF458764 GYA458764:GYB458764 HHW458764:HHX458764 HRS458764:HRT458764 IBO458764:IBP458764 ILK458764:ILL458764 IVG458764:IVH458764 JFC458764:JFD458764 JOY458764:JOZ458764 JYU458764:JYV458764 KIQ458764:KIR458764 KSM458764:KSN458764 LCI458764:LCJ458764 LME458764:LMF458764 LWA458764:LWB458764 MFW458764:MFX458764 MPS458764:MPT458764 MZO458764:MZP458764 NJK458764:NJL458764 NTG458764:NTH458764 ODC458764:ODD458764 OMY458764:OMZ458764 OWU458764:OWV458764 PGQ458764:PGR458764 PQM458764:PQN458764 QAI458764:QAJ458764 QKE458764:QKF458764 QUA458764:QUB458764 RDW458764:RDX458764 RNS458764:RNT458764 RXO458764:RXP458764 SHK458764:SHL458764 SRG458764:SRH458764 TBC458764:TBD458764 TKY458764:TKZ458764 TUU458764:TUV458764 UEQ458764:UER458764 UOM458764:UON458764 UYI458764:UYJ458764 VIE458764:VIF458764 VSA458764:VSB458764 WBW458764:WBX458764 WLS458764:WLT458764 WVO458764:WVP458764 G524300:H524300 JC524300:JD524300 SY524300:SZ524300 ACU524300:ACV524300 AMQ524300:AMR524300 AWM524300:AWN524300 BGI524300:BGJ524300 BQE524300:BQF524300 CAA524300:CAB524300 CJW524300:CJX524300 CTS524300:CTT524300 DDO524300:DDP524300 DNK524300:DNL524300 DXG524300:DXH524300 EHC524300:EHD524300 EQY524300:EQZ524300 FAU524300:FAV524300 FKQ524300:FKR524300 FUM524300:FUN524300 GEI524300:GEJ524300 GOE524300:GOF524300 GYA524300:GYB524300 HHW524300:HHX524300 HRS524300:HRT524300 IBO524300:IBP524300 ILK524300:ILL524300 IVG524300:IVH524300 JFC524300:JFD524300 JOY524300:JOZ524300 JYU524300:JYV524300 KIQ524300:KIR524300 KSM524300:KSN524300 LCI524300:LCJ524300 LME524300:LMF524300 LWA524300:LWB524300 MFW524300:MFX524300 MPS524300:MPT524300 MZO524300:MZP524300 NJK524300:NJL524300 NTG524300:NTH524300 ODC524300:ODD524300 OMY524300:OMZ524300 OWU524300:OWV524300 PGQ524300:PGR524300 PQM524300:PQN524300 QAI524300:QAJ524300 QKE524300:QKF524300 QUA524300:QUB524300 RDW524300:RDX524300 RNS524300:RNT524300 RXO524300:RXP524300 SHK524300:SHL524300 SRG524300:SRH524300 TBC524300:TBD524300 TKY524300:TKZ524300 TUU524300:TUV524300 UEQ524300:UER524300 UOM524300:UON524300 UYI524300:UYJ524300 VIE524300:VIF524300 VSA524300:VSB524300 WBW524300:WBX524300 WLS524300:WLT524300 WVO524300:WVP524300 G589836:H589836 JC589836:JD589836 SY589836:SZ589836 ACU589836:ACV589836 AMQ589836:AMR589836 AWM589836:AWN589836 BGI589836:BGJ589836 BQE589836:BQF589836 CAA589836:CAB589836 CJW589836:CJX589836 CTS589836:CTT589836 DDO589836:DDP589836 DNK589836:DNL589836 DXG589836:DXH589836 EHC589836:EHD589836 EQY589836:EQZ589836 FAU589836:FAV589836 FKQ589836:FKR589836 FUM589836:FUN589836 GEI589836:GEJ589836 GOE589836:GOF589836 GYA589836:GYB589836 HHW589836:HHX589836 HRS589836:HRT589836 IBO589836:IBP589836 ILK589836:ILL589836 IVG589836:IVH589836 JFC589836:JFD589836 JOY589836:JOZ589836 JYU589836:JYV589836 KIQ589836:KIR589836 KSM589836:KSN589836 LCI589836:LCJ589836 LME589836:LMF589836 LWA589836:LWB589836 MFW589836:MFX589836 MPS589836:MPT589836 MZO589836:MZP589836 NJK589836:NJL589836 NTG589836:NTH589836 ODC589836:ODD589836 OMY589836:OMZ589836 OWU589836:OWV589836 PGQ589836:PGR589836 PQM589836:PQN589836 QAI589836:QAJ589836 QKE589836:QKF589836 QUA589836:QUB589836 RDW589836:RDX589836 RNS589836:RNT589836 RXO589836:RXP589836 SHK589836:SHL589836 SRG589836:SRH589836 TBC589836:TBD589836 TKY589836:TKZ589836 TUU589836:TUV589836 UEQ589836:UER589836 UOM589836:UON589836 UYI589836:UYJ589836 VIE589836:VIF589836 VSA589836:VSB589836 WBW589836:WBX589836 WLS589836:WLT589836 WVO589836:WVP589836 G655372:H655372 JC655372:JD655372 SY655372:SZ655372 ACU655372:ACV655372 AMQ655372:AMR655372 AWM655372:AWN655372 BGI655372:BGJ655372 BQE655372:BQF655372 CAA655372:CAB655372 CJW655372:CJX655372 CTS655372:CTT655372 DDO655372:DDP655372 DNK655372:DNL655372 DXG655372:DXH655372 EHC655372:EHD655372 EQY655372:EQZ655372 FAU655372:FAV655372 FKQ655372:FKR655372 FUM655372:FUN655372 GEI655372:GEJ655372 GOE655372:GOF655372 GYA655372:GYB655372 HHW655372:HHX655372 HRS655372:HRT655372 IBO655372:IBP655372 ILK655372:ILL655372 IVG655372:IVH655372 JFC655372:JFD655372 JOY655372:JOZ655372 JYU655372:JYV655372 KIQ655372:KIR655372 KSM655372:KSN655372 LCI655372:LCJ655372 LME655372:LMF655372 LWA655372:LWB655372 MFW655372:MFX655372 MPS655372:MPT655372 MZO655372:MZP655372 NJK655372:NJL655372 NTG655372:NTH655372 ODC655372:ODD655372 OMY655372:OMZ655372 OWU655372:OWV655372 PGQ655372:PGR655372 PQM655372:PQN655372 QAI655372:QAJ655372 QKE655372:QKF655372 QUA655372:QUB655372 RDW655372:RDX655372 RNS655372:RNT655372 RXO655372:RXP655372 SHK655372:SHL655372 SRG655372:SRH655372 TBC655372:TBD655372 TKY655372:TKZ655372 TUU655372:TUV655372 UEQ655372:UER655372 UOM655372:UON655372 UYI655372:UYJ655372 VIE655372:VIF655372 VSA655372:VSB655372 WBW655372:WBX655372 WLS655372:WLT655372 WVO655372:WVP655372 G720908:H720908 JC720908:JD720908 SY720908:SZ720908 ACU720908:ACV720908 AMQ720908:AMR720908 AWM720908:AWN720908 BGI720908:BGJ720908 BQE720908:BQF720908 CAA720908:CAB720908 CJW720908:CJX720908 CTS720908:CTT720908 DDO720908:DDP720908 DNK720908:DNL720908 DXG720908:DXH720908 EHC720908:EHD720908 EQY720908:EQZ720908 FAU720908:FAV720908 FKQ720908:FKR720908 FUM720908:FUN720908 GEI720908:GEJ720908 GOE720908:GOF720908 GYA720908:GYB720908 HHW720908:HHX720908 HRS720908:HRT720908 IBO720908:IBP720908 ILK720908:ILL720908 IVG720908:IVH720908 JFC720908:JFD720908 JOY720908:JOZ720908 JYU720908:JYV720908 KIQ720908:KIR720908 KSM720908:KSN720908 LCI720908:LCJ720908 LME720908:LMF720908 LWA720908:LWB720908 MFW720908:MFX720908 MPS720908:MPT720908 MZO720908:MZP720908 NJK720908:NJL720908 NTG720908:NTH720908 ODC720908:ODD720908 OMY720908:OMZ720908 OWU720908:OWV720908 PGQ720908:PGR720908 PQM720908:PQN720908 QAI720908:QAJ720908 QKE720908:QKF720908 QUA720908:QUB720908 RDW720908:RDX720908 RNS720908:RNT720908 RXO720908:RXP720908 SHK720908:SHL720908 SRG720908:SRH720908 TBC720908:TBD720908 TKY720908:TKZ720908 TUU720908:TUV720908 UEQ720908:UER720908 UOM720908:UON720908 UYI720908:UYJ720908 VIE720908:VIF720908 VSA720908:VSB720908 WBW720908:WBX720908 WLS720908:WLT720908 WVO720908:WVP720908 G786444:H786444 JC786444:JD786444 SY786444:SZ786444 ACU786444:ACV786444 AMQ786444:AMR786444 AWM786444:AWN786444 BGI786444:BGJ786444 BQE786444:BQF786444 CAA786444:CAB786444 CJW786444:CJX786444 CTS786444:CTT786444 DDO786444:DDP786444 DNK786444:DNL786444 DXG786444:DXH786444 EHC786444:EHD786444 EQY786444:EQZ786444 FAU786444:FAV786444 FKQ786444:FKR786444 FUM786444:FUN786444 GEI786444:GEJ786444 GOE786444:GOF786444 GYA786444:GYB786444 HHW786444:HHX786444 HRS786444:HRT786444 IBO786444:IBP786444 ILK786444:ILL786444 IVG786444:IVH786444 JFC786444:JFD786444 JOY786444:JOZ786444 JYU786444:JYV786444 KIQ786444:KIR786444 KSM786444:KSN786444 LCI786444:LCJ786444 LME786444:LMF786444 LWA786444:LWB786444 MFW786444:MFX786444 MPS786444:MPT786444 MZO786444:MZP786444 NJK786444:NJL786444 NTG786444:NTH786444 ODC786444:ODD786444 OMY786444:OMZ786444 OWU786444:OWV786444 PGQ786444:PGR786444 PQM786444:PQN786444 QAI786444:QAJ786444 QKE786444:QKF786444 QUA786444:QUB786444 RDW786444:RDX786444 RNS786444:RNT786444 RXO786444:RXP786444 SHK786444:SHL786444 SRG786444:SRH786444 TBC786444:TBD786444 TKY786444:TKZ786444 TUU786444:TUV786444 UEQ786444:UER786444 UOM786444:UON786444 UYI786444:UYJ786444 VIE786444:VIF786444 VSA786444:VSB786444 WBW786444:WBX786444 WLS786444:WLT786444 WVO786444:WVP786444 G851980:H851980 JC851980:JD851980 SY851980:SZ851980 ACU851980:ACV851980 AMQ851980:AMR851980 AWM851980:AWN851980 BGI851980:BGJ851980 BQE851980:BQF851980 CAA851980:CAB851980 CJW851980:CJX851980 CTS851980:CTT851980 DDO851980:DDP851980 DNK851980:DNL851980 DXG851980:DXH851980 EHC851980:EHD851980 EQY851980:EQZ851980 FAU851980:FAV851980 FKQ851980:FKR851980 FUM851980:FUN851980 GEI851980:GEJ851980 GOE851980:GOF851980 GYA851980:GYB851980 HHW851980:HHX851980 HRS851980:HRT851980 IBO851980:IBP851980 ILK851980:ILL851980 IVG851980:IVH851980 JFC851980:JFD851980 JOY851980:JOZ851980 JYU851980:JYV851980 KIQ851980:KIR851980 KSM851980:KSN851980 LCI851980:LCJ851980 LME851980:LMF851980 LWA851980:LWB851980 MFW851980:MFX851980 MPS851980:MPT851980 MZO851980:MZP851980 NJK851980:NJL851980 NTG851980:NTH851980 ODC851980:ODD851980 OMY851980:OMZ851980 OWU851980:OWV851980 PGQ851980:PGR851980 PQM851980:PQN851980 QAI851980:QAJ851980 QKE851980:QKF851980 QUA851980:QUB851980 RDW851980:RDX851980 RNS851980:RNT851980 RXO851980:RXP851980 SHK851980:SHL851980 SRG851980:SRH851980 TBC851980:TBD851980 TKY851980:TKZ851980 TUU851980:TUV851980 UEQ851980:UER851980 UOM851980:UON851980 UYI851980:UYJ851980 VIE851980:VIF851980 VSA851980:VSB851980 WBW851980:WBX851980 WLS851980:WLT851980 WVO851980:WVP851980 G917516:H917516 JC917516:JD917516 SY917516:SZ917516 ACU917516:ACV917516 AMQ917516:AMR917516 AWM917516:AWN917516 BGI917516:BGJ917516 BQE917516:BQF917516 CAA917516:CAB917516 CJW917516:CJX917516 CTS917516:CTT917516 DDO917516:DDP917516 DNK917516:DNL917516 DXG917516:DXH917516 EHC917516:EHD917516 EQY917516:EQZ917516 FAU917516:FAV917516 FKQ917516:FKR917516 FUM917516:FUN917516 GEI917516:GEJ917516 GOE917516:GOF917516 GYA917516:GYB917516 HHW917516:HHX917516 HRS917516:HRT917516 IBO917516:IBP917516 ILK917516:ILL917516 IVG917516:IVH917516 JFC917516:JFD917516 JOY917516:JOZ917516 JYU917516:JYV917516 KIQ917516:KIR917516 KSM917516:KSN917516 LCI917516:LCJ917516 LME917516:LMF917516 LWA917516:LWB917516 MFW917516:MFX917516 MPS917516:MPT917516 MZO917516:MZP917516 NJK917516:NJL917516 NTG917516:NTH917516 ODC917516:ODD917516 OMY917516:OMZ917516 OWU917516:OWV917516 PGQ917516:PGR917516 PQM917516:PQN917516 QAI917516:QAJ917516 QKE917516:QKF917516 QUA917516:QUB917516 RDW917516:RDX917516 RNS917516:RNT917516 RXO917516:RXP917516 SHK917516:SHL917516 SRG917516:SRH917516 TBC917516:TBD917516 TKY917516:TKZ917516 TUU917516:TUV917516 UEQ917516:UER917516 UOM917516:UON917516 UYI917516:UYJ917516 VIE917516:VIF917516 VSA917516:VSB917516 WBW917516:WBX917516 WLS917516:WLT917516 WVO917516:WVP917516 G983052:H983052 JC983052:JD983052 SY983052:SZ983052 ACU983052:ACV983052 AMQ983052:AMR983052 AWM983052:AWN983052 BGI983052:BGJ983052 BQE983052:BQF983052 CAA983052:CAB983052 CJW983052:CJX983052 CTS983052:CTT983052 DDO983052:DDP983052 DNK983052:DNL983052 DXG983052:DXH983052 EHC983052:EHD983052 EQY983052:EQZ983052 FAU983052:FAV983052 FKQ983052:FKR983052 FUM983052:FUN983052 GEI983052:GEJ983052 GOE983052:GOF983052 GYA983052:GYB983052 HHW983052:HHX983052 HRS983052:HRT983052 IBO983052:IBP983052 ILK983052:ILL983052 IVG983052:IVH983052 JFC983052:JFD983052 JOY983052:JOZ983052 JYU983052:JYV983052 KIQ983052:KIR983052 KSM983052:KSN983052 LCI983052:LCJ983052 LME983052:LMF983052 LWA983052:LWB983052 MFW983052:MFX983052 MPS983052:MPT983052 MZO983052:MZP983052 NJK983052:NJL983052 NTG983052:NTH983052 ODC983052:ODD983052 OMY983052:OMZ983052 OWU983052:OWV983052 PGQ983052:PGR983052 PQM983052:PQN983052 QAI983052:QAJ983052 QKE983052:QKF983052 QUA983052:QUB983052 RDW983052:RDX983052 RNS983052:RNT983052 RXO983052:RXP983052 SHK983052:SHL983052 SRG983052:SRH983052 TBC983052:TBD983052 TKY983052:TKZ983052 TUU983052:TUV983052 UEQ983052:UER983052 UOM983052:UON983052 UYI983052:UYJ983052 VIE983052:VIF983052 VSA983052:VSB983052 WBW983052:WBX983052 WLS983052:WLT983052 WVO983052:WVP983052" xr:uid="{860AED4C-D6D0-42FA-9C04-DE286330FD44}">
      <formula1>0</formula1>
      <formula2>1</formula2>
    </dataValidation>
    <dataValidation type="list" allowBlank="1" showInputMessage="1" showErrorMessage="1" sqref="B10:H10 IX10:JD10 ST10:SZ10 ACP10:ACV10 AML10:AMR10 AWH10:AWN10 BGD10:BGJ10 BPZ10:BQF10 BZV10:CAB10 CJR10:CJX10 CTN10:CTT10 DDJ10:DDP10 DNF10:DNL10 DXB10:DXH10 EGX10:EHD10 EQT10:EQZ10 FAP10:FAV10 FKL10:FKR10 FUH10:FUN10 GED10:GEJ10 GNZ10:GOF10 GXV10:GYB10 HHR10:HHX10 HRN10:HRT10 IBJ10:IBP10 ILF10:ILL10 IVB10:IVH10 JEX10:JFD10 JOT10:JOZ10 JYP10:JYV10 KIL10:KIR10 KSH10:KSN10 LCD10:LCJ10 LLZ10:LMF10 LVV10:LWB10 MFR10:MFX10 MPN10:MPT10 MZJ10:MZP10 NJF10:NJL10 NTB10:NTH10 OCX10:ODD10 OMT10:OMZ10 OWP10:OWV10 PGL10:PGR10 PQH10:PQN10 QAD10:QAJ10 QJZ10:QKF10 QTV10:QUB10 RDR10:RDX10 RNN10:RNT10 RXJ10:RXP10 SHF10:SHL10 SRB10:SRH10 TAX10:TBD10 TKT10:TKZ10 TUP10:TUV10 UEL10:UER10 UOH10:UON10 UYD10:UYJ10 VHZ10:VIF10 VRV10:VSB10 WBR10:WBX10 WLN10:WLT10 WVJ10:WVP10 B65546:H65546 IX65546:JD65546 ST65546:SZ65546 ACP65546:ACV65546 AML65546:AMR65546 AWH65546:AWN65546 BGD65546:BGJ65546 BPZ65546:BQF65546 BZV65546:CAB65546 CJR65546:CJX65546 CTN65546:CTT65546 DDJ65546:DDP65546 DNF65546:DNL65546 DXB65546:DXH65546 EGX65546:EHD65546 EQT65546:EQZ65546 FAP65546:FAV65546 FKL65546:FKR65546 FUH65546:FUN65546 GED65546:GEJ65546 GNZ65546:GOF65546 GXV65546:GYB65546 HHR65546:HHX65546 HRN65546:HRT65546 IBJ65546:IBP65546 ILF65546:ILL65546 IVB65546:IVH65546 JEX65546:JFD65546 JOT65546:JOZ65546 JYP65546:JYV65546 KIL65546:KIR65546 KSH65546:KSN65546 LCD65546:LCJ65546 LLZ65546:LMF65546 LVV65546:LWB65546 MFR65546:MFX65546 MPN65546:MPT65546 MZJ65546:MZP65546 NJF65546:NJL65546 NTB65546:NTH65546 OCX65546:ODD65546 OMT65546:OMZ65546 OWP65546:OWV65546 PGL65546:PGR65546 PQH65546:PQN65546 QAD65546:QAJ65546 QJZ65546:QKF65546 QTV65546:QUB65546 RDR65546:RDX65546 RNN65546:RNT65546 RXJ65546:RXP65546 SHF65546:SHL65546 SRB65546:SRH65546 TAX65546:TBD65546 TKT65546:TKZ65546 TUP65546:TUV65546 UEL65546:UER65546 UOH65546:UON65546 UYD65546:UYJ65546 VHZ65546:VIF65546 VRV65546:VSB65546 WBR65546:WBX65546 WLN65546:WLT65546 WVJ65546:WVP65546 B131082:H131082 IX131082:JD131082 ST131082:SZ131082 ACP131082:ACV131082 AML131082:AMR131082 AWH131082:AWN131082 BGD131082:BGJ131082 BPZ131082:BQF131082 BZV131082:CAB131082 CJR131082:CJX131082 CTN131082:CTT131082 DDJ131082:DDP131082 DNF131082:DNL131082 DXB131082:DXH131082 EGX131082:EHD131082 EQT131082:EQZ131082 FAP131082:FAV131082 FKL131082:FKR131082 FUH131082:FUN131082 GED131082:GEJ131082 GNZ131082:GOF131082 GXV131082:GYB131082 HHR131082:HHX131082 HRN131082:HRT131082 IBJ131082:IBP131082 ILF131082:ILL131082 IVB131082:IVH131082 JEX131082:JFD131082 JOT131082:JOZ131082 JYP131082:JYV131082 KIL131082:KIR131082 KSH131082:KSN131082 LCD131082:LCJ131082 LLZ131082:LMF131082 LVV131082:LWB131082 MFR131082:MFX131082 MPN131082:MPT131082 MZJ131082:MZP131082 NJF131082:NJL131082 NTB131082:NTH131082 OCX131082:ODD131082 OMT131082:OMZ131082 OWP131082:OWV131082 PGL131082:PGR131082 PQH131082:PQN131082 QAD131082:QAJ131082 QJZ131082:QKF131082 QTV131082:QUB131082 RDR131082:RDX131082 RNN131082:RNT131082 RXJ131082:RXP131082 SHF131082:SHL131082 SRB131082:SRH131082 TAX131082:TBD131082 TKT131082:TKZ131082 TUP131082:TUV131082 UEL131082:UER131082 UOH131082:UON131082 UYD131082:UYJ131082 VHZ131082:VIF131082 VRV131082:VSB131082 WBR131082:WBX131082 WLN131082:WLT131082 WVJ131082:WVP131082 B196618:H196618 IX196618:JD196618 ST196618:SZ196618 ACP196618:ACV196618 AML196618:AMR196618 AWH196618:AWN196618 BGD196618:BGJ196618 BPZ196618:BQF196618 BZV196618:CAB196618 CJR196618:CJX196618 CTN196618:CTT196618 DDJ196618:DDP196618 DNF196618:DNL196618 DXB196618:DXH196618 EGX196618:EHD196618 EQT196618:EQZ196618 FAP196618:FAV196618 FKL196618:FKR196618 FUH196618:FUN196618 GED196618:GEJ196618 GNZ196618:GOF196618 GXV196618:GYB196618 HHR196618:HHX196618 HRN196618:HRT196618 IBJ196618:IBP196618 ILF196618:ILL196618 IVB196618:IVH196618 JEX196618:JFD196618 JOT196618:JOZ196618 JYP196618:JYV196618 KIL196618:KIR196618 KSH196618:KSN196618 LCD196618:LCJ196618 LLZ196618:LMF196618 LVV196618:LWB196618 MFR196618:MFX196618 MPN196618:MPT196618 MZJ196618:MZP196618 NJF196618:NJL196618 NTB196618:NTH196618 OCX196618:ODD196618 OMT196618:OMZ196618 OWP196618:OWV196618 PGL196618:PGR196618 PQH196618:PQN196618 QAD196618:QAJ196618 QJZ196618:QKF196618 QTV196618:QUB196618 RDR196618:RDX196618 RNN196618:RNT196618 RXJ196618:RXP196618 SHF196618:SHL196618 SRB196618:SRH196618 TAX196618:TBD196618 TKT196618:TKZ196618 TUP196618:TUV196618 UEL196618:UER196618 UOH196618:UON196618 UYD196618:UYJ196618 VHZ196618:VIF196618 VRV196618:VSB196618 WBR196618:WBX196618 WLN196618:WLT196618 WVJ196618:WVP196618 B262154:H262154 IX262154:JD262154 ST262154:SZ262154 ACP262154:ACV262154 AML262154:AMR262154 AWH262154:AWN262154 BGD262154:BGJ262154 BPZ262154:BQF262154 BZV262154:CAB262154 CJR262154:CJX262154 CTN262154:CTT262154 DDJ262154:DDP262154 DNF262154:DNL262154 DXB262154:DXH262154 EGX262154:EHD262154 EQT262154:EQZ262154 FAP262154:FAV262154 FKL262154:FKR262154 FUH262154:FUN262154 GED262154:GEJ262154 GNZ262154:GOF262154 GXV262154:GYB262154 HHR262154:HHX262154 HRN262154:HRT262154 IBJ262154:IBP262154 ILF262154:ILL262154 IVB262154:IVH262154 JEX262154:JFD262154 JOT262154:JOZ262154 JYP262154:JYV262154 KIL262154:KIR262154 KSH262154:KSN262154 LCD262154:LCJ262154 LLZ262154:LMF262154 LVV262154:LWB262154 MFR262154:MFX262154 MPN262154:MPT262154 MZJ262154:MZP262154 NJF262154:NJL262154 NTB262154:NTH262154 OCX262154:ODD262154 OMT262154:OMZ262154 OWP262154:OWV262154 PGL262154:PGR262154 PQH262154:PQN262154 QAD262154:QAJ262154 QJZ262154:QKF262154 QTV262154:QUB262154 RDR262154:RDX262154 RNN262154:RNT262154 RXJ262154:RXP262154 SHF262154:SHL262154 SRB262154:SRH262154 TAX262154:TBD262154 TKT262154:TKZ262154 TUP262154:TUV262154 UEL262154:UER262154 UOH262154:UON262154 UYD262154:UYJ262154 VHZ262154:VIF262154 VRV262154:VSB262154 WBR262154:WBX262154 WLN262154:WLT262154 WVJ262154:WVP262154 B327690:H327690 IX327690:JD327690 ST327690:SZ327690 ACP327690:ACV327690 AML327690:AMR327690 AWH327690:AWN327690 BGD327690:BGJ327690 BPZ327690:BQF327690 BZV327690:CAB327690 CJR327690:CJX327690 CTN327690:CTT327690 DDJ327690:DDP327690 DNF327690:DNL327690 DXB327690:DXH327690 EGX327690:EHD327690 EQT327690:EQZ327690 FAP327690:FAV327690 FKL327690:FKR327690 FUH327690:FUN327690 GED327690:GEJ327690 GNZ327690:GOF327690 GXV327690:GYB327690 HHR327690:HHX327690 HRN327690:HRT327690 IBJ327690:IBP327690 ILF327690:ILL327690 IVB327690:IVH327690 JEX327690:JFD327690 JOT327690:JOZ327690 JYP327690:JYV327690 KIL327690:KIR327690 KSH327690:KSN327690 LCD327690:LCJ327690 LLZ327690:LMF327690 LVV327690:LWB327690 MFR327690:MFX327690 MPN327690:MPT327690 MZJ327690:MZP327690 NJF327690:NJL327690 NTB327690:NTH327690 OCX327690:ODD327690 OMT327690:OMZ327690 OWP327690:OWV327690 PGL327690:PGR327690 PQH327690:PQN327690 QAD327690:QAJ327690 QJZ327690:QKF327690 QTV327690:QUB327690 RDR327690:RDX327690 RNN327690:RNT327690 RXJ327690:RXP327690 SHF327690:SHL327690 SRB327690:SRH327690 TAX327690:TBD327690 TKT327690:TKZ327690 TUP327690:TUV327690 UEL327690:UER327690 UOH327690:UON327690 UYD327690:UYJ327690 VHZ327690:VIF327690 VRV327690:VSB327690 WBR327690:WBX327690 WLN327690:WLT327690 WVJ327690:WVP327690 B393226:H393226 IX393226:JD393226 ST393226:SZ393226 ACP393226:ACV393226 AML393226:AMR393226 AWH393226:AWN393226 BGD393226:BGJ393226 BPZ393226:BQF393226 BZV393226:CAB393226 CJR393226:CJX393226 CTN393226:CTT393226 DDJ393226:DDP393226 DNF393226:DNL393226 DXB393226:DXH393226 EGX393226:EHD393226 EQT393226:EQZ393226 FAP393226:FAV393226 FKL393226:FKR393226 FUH393226:FUN393226 GED393226:GEJ393226 GNZ393226:GOF393226 GXV393226:GYB393226 HHR393226:HHX393226 HRN393226:HRT393226 IBJ393226:IBP393226 ILF393226:ILL393226 IVB393226:IVH393226 JEX393226:JFD393226 JOT393226:JOZ393226 JYP393226:JYV393226 KIL393226:KIR393226 KSH393226:KSN393226 LCD393226:LCJ393226 LLZ393226:LMF393226 LVV393226:LWB393226 MFR393226:MFX393226 MPN393226:MPT393226 MZJ393226:MZP393226 NJF393226:NJL393226 NTB393226:NTH393226 OCX393226:ODD393226 OMT393226:OMZ393226 OWP393226:OWV393226 PGL393226:PGR393226 PQH393226:PQN393226 QAD393226:QAJ393226 QJZ393226:QKF393226 QTV393226:QUB393226 RDR393226:RDX393226 RNN393226:RNT393226 RXJ393226:RXP393226 SHF393226:SHL393226 SRB393226:SRH393226 TAX393226:TBD393226 TKT393226:TKZ393226 TUP393226:TUV393226 UEL393226:UER393226 UOH393226:UON393226 UYD393226:UYJ393226 VHZ393226:VIF393226 VRV393226:VSB393226 WBR393226:WBX393226 WLN393226:WLT393226 WVJ393226:WVP393226 B458762:H458762 IX458762:JD458762 ST458762:SZ458762 ACP458762:ACV458762 AML458762:AMR458762 AWH458762:AWN458762 BGD458762:BGJ458762 BPZ458762:BQF458762 BZV458762:CAB458762 CJR458762:CJX458762 CTN458762:CTT458762 DDJ458762:DDP458762 DNF458762:DNL458762 DXB458762:DXH458762 EGX458762:EHD458762 EQT458762:EQZ458762 FAP458762:FAV458762 FKL458762:FKR458762 FUH458762:FUN458762 GED458762:GEJ458762 GNZ458762:GOF458762 GXV458762:GYB458762 HHR458762:HHX458762 HRN458762:HRT458762 IBJ458762:IBP458762 ILF458762:ILL458762 IVB458762:IVH458762 JEX458762:JFD458762 JOT458762:JOZ458762 JYP458762:JYV458762 KIL458762:KIR458762 KSH458762:KSN458762 LCD458762:LCJ458762 LLZ458762:LMF458762 LVV458762:LWB458762 MFR458762:MFX458762 MPN458762:MPT458762 MZJ458762:MZP458762 NJF458762:NJL458762 NTB458762:NTH458762 OCX458762:ODD458762 OMT458762:OMZ458762 OWP458762:OWV458762 PGL458762:PGR458762 PQH458762:PQN458762 QAD458762:QAJ458762 QJZ458762:QKF458762 QTV458762:QUB458762 RDR458762:RDX458762 RNN458762:RNT458762 RXJ458762:RXP458762 SHF458762:SHL458762 SRB458762:SRH458762 TAX458762:TBD458762 TKT458762:TKZ458762 TUP458762:TUV458762 UEL458762:UER458762 UOH458762:UON458762 UYD458762:UYJ458762 VHZ458762:VIF458762 VRV458762:VSB458762 WBR458762:WBX458762 WLN458762:WLT458762 WVJ458762:WVP458762 B524298:H524298 IX524298:JD524298 ST524298:SZ524298 ACP524298:ACV524298 AML524298:AMR524298 AWH524298:AWN524298 BGD524298:BGJ524298 BPZ524298:BQF524298 BZV524298:CAB524298 CJR524298:CJX524298 CTN524298:CTT524298 DDJ524298:DDP524298 DNF524298:DNL524298 DXB524298:DXH524298 EGX524298:EHD524298 EQT524298:EQZ524298 FAP524298:FAV524298 FKL524298:FKR524298 FUH524298:FUN524298 GED524298:GEJ524298 GNZ524298:GOF524298 GXV524298:GYB524298 HHR524298:HHX524298 HRN524298:HRT524298 IBJ524298:IBP524298 ILF524298:ILL524298 IVB524298:IVH524298 JEX524298:JFD524298 JOT524298:JOZ524298 JYP524298:JYV524298 KIL524298:KIR524298 KSH524298:KSN524298 LCD524298:LCJ524298 LLZ524298:LMF524298 LVV524298:LWB524298 MFR524298:MFX524298 MPN524298:MPT524298 MZJ524298:MZP524298 NJF524298:NJL524298 NTB524298:NTH524298 OCX524298:ODD524298 OMT524298:OMZ524298 OWP524298:OWV524298 PGL524298:PGR524298 PQH524298:PQN524298 QAD524298:QAJ524298 QJZ524298:QKF524298 QTV524298:QUB524298 RDR524298:RDX524298 RNN524298:RNT524298 RXJ524298:RXP524298 SHF524298:SHL524298 SRB524298:SRH524298 TAX524298:TBD524298 TKT524298:TKZ524298 TUP524298:TUV524298 UEL524298:UER524298 UOH524298:UON524298 UYD524298:UYJ524298 VHZ524298:VIF524298 VRV524298:VSB524298 WBR524298:WBX524298 WLN524298:WLT524298 WVJ524298:WVP524298 B589834:H589834 IX589834:JD589834 ST589834:SZ589834 ACP589834:ACV589834 AML589834:AMR589834 AWH589834:AWN589834 BGD589834:BGJ589834 BPZ589834:BQF589834 BZV589834:CAB589834 CJR589834:CJX589834 CTN589834:CTT589834 DDJ589834:DDP589834 DNF589834:DNL589834 DXB589834:DXH589834 EGX589834:EHD589834 EQT589834:EQZ589834 FAP589834:FAV589834 FKL589834:FKR589834 FUH589834:FUN589834 GED589834:GEJ589834 GNZ589834:GOF589834 GXV589834:GYB589834 HHR589834:HHX589834 HRN589834:HRT589834 IBJ589834:IBP589834 ILF589834:ILL589834 IVB589834:IVH589834 JEX589834:JFD589834 JOT589834:JOZ589834 JYP589834:JYV589834 KIL589834:KIR589834 KSH589834:KSN589834 LCD589834:LCJ589834 LLZ589834:LMF589834 LVV589834:LWB589834 MFR589834:MFX589834 MPN589834:MPT589834 MZJ589834:MZP589834 NJF589834:NJL589834 NTB589834:NTH589834 OCX589834:ODD589834 OMT589834:OMZ589834 OWP589834:OWV589834 PGL589834:PGR589834 PQH589834:PQN589834 QAD589834:QAJ589834 QJZ589834:QKF589834 QTV589834:QUB589834 RDR589834:RDX589834 RNN589834:RNT589834 RXJ589834:RXP589834 SHF589834:SHL589834 SRB589834:SRH589834 TAX589834:TBD589834 TKT589834:TKZ589834 TUP589834:TUV589834 UEL589834:UER589834 UOH589834:UON589834 UYD589834:UYJ589834 VHZ589834:VIF589834 VRV589834:VSB589834 WBR589834:WBX589834 WLN589834:WLT589834 WVJ589834:WVP589834 B655370:H655370 IX655370:JD655370 ST655370:SZ655370 ACP655370:ACV655370 AML655370:AMR655370 AWH655370:AWN655370 BGD655370:BGJ655370 BPZ655370:BQF655370 BZV655370:CAB655370 CJR655370:CJX655370 CTN655370:CTT655370 DDJ655370:DDP655370 DNF655370:DNL655370 DXB655370:DXH655370 EGX655370:EHD655370 EQT655370:EQZ655370 FAP655370:FAV655370 FKL655370:FKR655370 FUH655370:FUN655370 GED655370:GEJ655370 GNZ655370:GOF655370 GXV655370:GYB655370 HHR655370:HHX655370 HRN655370:HRT655370 IBJ655370:IBP655370 ILF655370:ILL655370 IVB655370:IVH655370 JEX655370:JFD655370 JOT655370:JOZ655370 JYP655370:JYV655370 KIL655370:KIR655370 KSH655370:KSN655370 LCD655370:LCJ655370 LLZ655370:LMF655370 LVV655370:LWB655370 MFR655370:MFX655370 MPN655370:MPT655370 MZJ655370:MZP655370 NJF655370:NJL655370 NTB655370:NTH655370 OCX655370:ODD655370 OMT655370:OMZ655370 OWP655370:OWV655370 PGL655370:PGR655370 PQH655370:PQN655370 QAD655370:QAJ655370 QJZ655370:QKF655370 QTV655370:QUB655370 RDR655370:RDX655370 RNN655370:RNT655370 RXJ655370:RXP655370 SHF655370:SHL655370 SRB655370:SRH655370 TAX655370:TBD655370 TKT655370:TKZ655370 TUP655370:TUV655370 UEL655370:UER655370 UOH655370:UON655370 UYD655370:UYJ655370 VHZ655370:VIF655370 VRV655370:VSB655370 WBR655370:WBX655370 WLN655370:WLT655370 WVJ655370:WVP655370 B720906:H720906 IX720906:JD720906 ST720906:SZ720906 ACP720906:ACV720906 AML720906:AMR720906 AWH720906:AWN720906 BGD720906:BGJ720906 BPZ720906:BQF720906 BZV720906:CAB720906 CJR720906:CJX720906 CTN720906:CTT720906 DDJ720906:DDP720906 DNF720906:DNL720906 DXB720906:DXH720906 EGX720906:EHD720906 EQT720906:EQZ720906 FAP720906:FAV720906 FKL720906:FKR720906 FUH720906:FUN720906 GED720906:GEJ720906 GNZ720906:GOF720906 GXV720906:GYB720906 HHR720906:HHX720906 HRN720906:HRT720906 IBJ720906:IBP720906 ILF720906:ILL720906 IVB720906:IVH720906 JEX720906:JFD720906 JOT720906:JOZ720906 JYP720906:JYV720906 KIL720906:KIR720906 KSH720906:KSN720906 LCD720906:LCJ720906 LLZ720906:LMF720906 LVV720906:LWB720906 MFR720906:MFX720906 MPN720906:MPT720906 MZJ720906:MZP720906 NJF720906:NJL720906 NTB720906:NTH720906 OCX720906:ODD720906 OMT720906:OMZ720906 OWP720906:OWV720906 PGL720906:PGR720906 PQH720906:PQN720906 QAD720906:QAJ720906 QJZ720906:QKF720906 QTV720906:QUB720906 RDR720906:RDX720906 RNN720906:RNT720906 RXJ720906:RXP720906 SHF720906:SHL720906 SRB720906:SRH720906 TAX720906:TBD720906 TKT720906:TKZ720906 TUP720906:TUV720906 UEL720906:UER720906 UOH720906:UON720906 UYD720906:UYJ720906 VHZ720906:VIF720906 VRV720906:VSB720906 WBR720906:WBX720906 WLN720906:WLT720906 WVJ720906:WVP720906 B786442:H786442 IX786442:JD786442 ST786442:SZ786442 ACP786442:ACV786442 AML786442:AMR786442 AWH786442:AWN786442 BGD786442:BGJ786442 BPZ786442:BQF786442 BZV786442:CAB786442 CJR786442:CJX786442 CTN786442:CTT786442 DDJ786442:DDP786442 DNF786442:DNL786442 DXB786442:DXH786442 EGX786442:EHD786442 EQT786442:EQZ786442 FAP786442:FAV786442 FKL786442:FKR786442 FUH786442:FUN786442 GED786442:GEJ786442 GNZ786442:GOF786442 GXV786442:GYB786442 HHR786442:HHX786442 HRN786442:HRT786442 IBJ786442:IBP786442 ILF786442:ILL786442 IVB786442:IVH786442 JEX786442:JFD786442 JOT786442:JOZ786442 JYP786442:JYV786442 KIL786442:KIR786442 KSH786442:KSN786442 LCD786442:LCJ786442 LLZ786442:LMF786442 LVV786442:LWB786442 MFR786442:MFX786442 MPN786442:MPT786442 MZJ786442:MZP786442 NJF786442:NJL786442 NTB786442:NTH786442 OCX786442:ODD786442 OMT786442:OMZ786442 OWP786442:OWV786442 PGL786442:PGR786442 PQH786442:PQN786442 QAD786442:QAJ786442 QJZ786442:QKF786442 QTV786442:QUB786442 RDR786442:RDX786442 RNN786442:RNT786442 RXJ786442:RXP786442 SHF786442:SHL786442 SRB786442:SRH786442 TAX786442:TBD786442 TKT786442:TKZ786442 TUP786442:TUV786442 UEL786442:UER786442 UOH786442:UON786442 UYD786442:UYJ786442 VHZ786442:VIF786442 VRV786442:VSB786442 WBR786442:WBX786442 WLN786442:WLT786442 WVJ786442:WVP786442 B851978:H851978 IX851978:JD851978 ST851978:SZ851978 ACP851978:ACV851978 AML851978:AMR851978 AWH851978:AWN851978 BGD851978:BGJ851978 BPZ851978:BQF851978 BZV851978:CAB851978 CJR851978:CJX851978 CTN851978:CTT851978 DDJ851978:DDP851978 DNF851978:DNL851978 DXB851978:DXH851978 EGX851978:EHD851978 EQT851978:EQZ851978 FAP851978:FAV851978 FKL851978:FKR851978 FUH851978:FUN851978 GED851978:GEJ851978 GNZ851978:GOF851978 GXV851978:GYB851978 HHR851978:HHX851978 HRN851978:HRT851978 IBJ851978:IBP851978 ILF851978:ILL851978 IVB851978:IVH851978 JEX851978:JFD851978 JOT851978:JOZ851978 JYP851978:JYV851978 KIL851978:KIR851978 KSH851978:KSN851978 LCD851978:LCJ851978 LLZ851978:LMF851978 LVV851978:LWB851978 MFR851978:MFX851978 MPN851978:MPT851978 MZJ851978:MZP851978 NJF851978:NJL851978 NTB851978:NTH851978 OCX851978:ODD851978 OMT851978:OMZ851978 OWP851978:OWV851978 PGL851978:PGR851978 PQH851978:PQN851978 QAD851978:QAJ851978 QJZ851978:QKF851978 QTV851978:QUB851978 RDR851978:RDX851978 RNN851978:RNT851978 RXJ851978:RXP851978 SHF851978:SHL851978 SRB851978:SRH851978 TAX851978:TBD851978 TKT851978:TKZ851978 TUP851978:TUV851978 UEL851978:UER851978 UOH851978:UON851978 UYD851978:UYJ851978 VHZ851978:VIF851978 VRV851978:VSB851978 WBR851978:WBX851978 WLN851978:WLT851978 WVJ851978:WVP851978 B917514:H917514 IX917514:JD917514 ST917514:SZ917514 ACP917514:ACV917514 AML917514:AMR917514 AWH917514:AWN917514 BGD917514:BGJ917514 BPZ917514:BQF917514 BZV917514:CAB917514 CJR917514:CJX917514 CTN917514:CTT917514 DDJ917514:DDP917514 DNF917514:DNL917514 DXB917514:DXH917514 EGX917514:EHD917514 EQT917514:EQZ917514 FAP917514:FAV917514 FKL917514:FKR917514 FUH917514:FUN917514 GED917514:GEJ917514 GNZ917514:GOF917514 GXV917514:GYB917514 HHR917514:HHX917514 HRN917514:HRT917514 IBJ917514:IBP917514 ILF917514:ILL917514 IVB917514:IVH917514 JEX917514:JFD917514 JOT917514:JOZ917514 JYP917514:JYV917514 KIL917514:KIR917514 KSH917514:KSN917514 LCD917514:LCJ917514 LLZ917514:LMF917514 LVV917514:LWB917514 MFR917514:MFX917514 MPN917514:MPT917514 MZJ917514:MZP917514 NJF917514:NJL917514 NTB917514:NTH917514 OCX917514:ODD917514 OMT917514:OMZ917514 OWP917514:OWV917514 PGL917514:PGR917514 PQH917514:PQN917514 QAD917514:QAJ917514 QJZ917514:QKF917514 QTV917514:QUB917514 RDR917514:RDX917514 RNN917514:RNT917514 RXJ917514:RXP917514 SHF917514:SHL917514 SRB917514:SRH917514 TAX917514:TBD917514 TKT917514:TKZ917514 TUP917514:TUV917514 UEL917514:UER917514 UOH917514:UON917514 UYD917514:UYJ917514 VHZ917514:VIF917514 VRV917514:VSB917514 WBR917514:WBX917514 WLN917514:WLT917514 WVJ917514:WVP917514 B983050:H983050 IX983050:JD983050 ST983050:SZ983050 ACP983050:ACV983050 AML983050:AMR983050 AWH983050:AWN983050 BGD983050:BGJ983050 BPZ983050:BQF983050 BZV983050:CAB983050 CJR983050:CJX983050 CTN983050:CTT983050 DDJ983050:DDP983050 DNF983050:DNL983050 DXB983050:DXH983050 EGX983050:EHD983050 EQT983050:EQZ983050 FAP983050:FAV983050 FKL983050:FKR983050 FUH983050:FUN983050 GED983050:GEJ983050 GNZ983050:GOF983050 GXV983050:GYB983050 HHR983050:HHX983050 HRN983050:HRT983050 IBJ983050:IBP983050 ILF983050:ILL983050 IVB983050:IVH983050 JEX983050:JFD983050 JOT983050:JOZ983050 JYP983050:JYV983050 KIL983050:KIR983050 KSH983050:KSN983050 LCD983050:LCJ983050 LLZ983050:LMF983050 LVV983050:LWB983050 MFR983050:MFX983050 MPN983050:MPT983050 MZJ983050:MZP983050 NJF983050:NJL983050 NTB983050:NTH983050 OCX983050:ODD983050 OMT983050:OMZ983050 OWP983050:OWV983050 PGL983050:PGR983050 PQH983050:PQN983050 QAD983050:QAJ983050 QJZ983050:QKF983050 QTV983050:QUB983050 RDR983050:RDX983050 RNN983050:RNT983050 RXJ983050:RXP983050 SHF983050:SHL983050 SRB983050:SRH983050 TAX983050:TBD983050 TKT983050:TKZ983050 TUP983050:TUV983050 UEL983050:UER983050 UOH983050:UON983050 UYD983050:UYJ983050 VHZ983050:VIF983050 VRV983050:VSB983050 WBR983050:WBX983050 WLN983050:WLT983050 WVJ983050:WVP983050" xr:uid="{28373DCC-FDCC-4838-8EB9-1D0F81981AE0}">
      <formula1>$B$77:$B$83</formula1>
    </dataValidation>
    <dataValidation type="decimal" allowBlank="1" showInputMessage="1" showErrorMessage="1" errorTitle="Erro de valores" error="Digite um valor maior do que 0."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xr:uid="{4B8170CF-6B47-4547-88A7-EEF971DD3761}">
      <formula1>0</formula1>
      <formula2>1</formula2>
    </dataValidation>
    <dataValidation type="list" operator="greaterThanOrEqual" allowBlank="1" showInputMessage="1" showErrorMessage="1" errorTitle="Erro de valores" error="Digite um valor igual a 0% ou 2%." sqref="D24 IZ24 SV24 ACR24 AMN24 AWJ24 BGF24 BQB24 BZX24 CJT24 CTP24 DDL24 DNH24 DXD24 EGZ24 EQV24 FAR24 FKN24 FUJ24 GEF24 GOB24 GXX24 HHT24 HRP24 IBL24 ILH24 IVD24 JEZ24 JOV24 JYR24 KIN24 KSJ24 LCF24 LMB24 LVX24 MFT24 MPP24 MZL24 NJH24 NTD24 OCZ24 OMV24 OWR24 PGN24 PQJ24 QAF24 QKB24 QTX24 RDT24 RNP24 RXL24 SHH24 SRD24 TAZ24 TKV24 TUR24 UEN24 UOJ24 UYF24 VIB24 VRX24 WBT24 WLP24 WVL24 D65560 IZ65560 SV65560 ACR65560 AMN65560 AWJ65560 BGF65560 BQB65560 BZX65560 CJT65560 CTP65560 DDL65560 DNH65560 DXD65560 EGZ65560 EQV65560 FAR65560 FKN65560 FUJ65560 GEF65560 GOB65560 GXX65560 HHT65560 HRP65560 IBL65560 ILH65560 IVD65560 JEZ65560 JOV65560 JYR65560 KIN65560 KSJ65560 LCF65560 LMB65560 LVX65560 MFT65560 MPP65560 MZL65560 NJH65560 NTD65560 OCZ65560 OMV65560 OWR65560 PGN65560 PQJ65560 QAF65560 QKB65560 QTX65560 RDT65560 RNP65560 RXL65560 SHH65560 SRD65560 TAZ65560 TKV65560 TUR65560 UEN65560 UOJ65560 UYF65560 VIB65560 VRX65560 WBT65560 WLP65560 WVL65560 D131096 IZ131096 SV131096 ACR131096 AMN131096 AWJ131096 BGF131096 BQB131096 BZX131096 CJT131096 CTP131096 DDL131096 DNH131096 DXD131096 EGZ131096 EQV131096 FAR131096 FKN131096 FUJ131096 GEF131096 GOB131096 GXX131096 HHT131096 HRP131096 IBL131096 ILH131096 IVD131096 JEZ131096 JOV131096 JYR131096 KIN131096 KSJ131096 LCF131096 LMB131096 LVX131096 MFT131096 MPP131096 MZL131096 NJH131096 NTD131096 OCZ131096 OMV131096 OWR131096 PGN131096 PQJ131096 QAF131096 QKB131096 QTX131096 RDT131096 RNP131096 RXL131096 SHH131096 SRD131096 TAZ131096 TKV131096 TUR131096 UEN131096 UOJ131096 UYF131096 VIB131096 VRX131096 WBT131096 WLP131096 WVL131096 D196632 IZ196632 SV196632 ACR196632 AMN196632 AWJ196632 BGF196632 BQB196632 BZX196632 CJT196632 CTP196632 DDL196632 DNH196632 DXD196632 EGZ196632 EQV196632 FAR196632 FKN196632 FUJ196632 GEF196632 GOB196632 GXX196632 HHT196632 HRP196632 IBL196632 ILH196632 IVD196632 JEZ196632 JOV196632 JYR196632 KIN196632 KSJ196632 LCF196632 LMB196632 LVX196632 MFT196632 MPP196632 MZL196632 NJH196632 NTD196632 OCZ196632 OMV196632 OWR196632 PGN196632 PQJ196632 QAF196632 QKB196632 QTX196632 RDT196632 RNP196632 RXL196632 SHH196632 SRD196632 TAZ196632 TKV196632 TUR196632 UEN196632 UOJ196632 UYF196632 VIB196632 VRX196632 WBT196632 WLP196632 WVL196632 D262168 IZ262168 SV262168 ACR262168 AMN262168 AWJ262168 BGF262168 BQB262168 BZX262168 CJT262168 CTP262168 DDL262168 DNH262168 DXD262168 EGZ262168 EQV262168 FAR262168 FKN262168 FUJ262168 GEF262168 GOB262168 GXX262168 HHT262168 HRP262168 IBL262168 ILH262168 IVD262168 JEZ262168 JOV262168 JYR262168 KIN262168 KSJ262168 LCF262168 LMB262168 LVX262168 MFT262168 MPP262168 MZL262168 NJH262168 NTD262168 OCZ262168 OMV262168 OWR262168 PGN262168 PQJ262168 QAF262168 QKB262168 QTX262168 RDT262168 RNP262168 RXL262168 SHH262168 SRD262168 TAZ262168 TKV262168 TUR262168 UEN262168 UOJ262168 UYF262168 VIB262168 VRX262168 WBT262168 WLP262168 WVL262168 D327704 IZ327704 SV327704 ACR327704 AMN327704 AWJ327704 BGF327704 BQB327704 BZX327704 CJT327704 CTP327704 DDL327704 DNH327704 DXD327704 EGZ327704 EQV327704 FAR327704 FKN327704 FUJ327704 GEF327704 GOB327704 GXX327704 HHT327704 HRP327704 IBL327704 ILH327704 IVD327704 JEZ327704 JOV327704 JYR327704 KIN327704 KSJ327704 LCF327704 LMB327704 LVX327704 MFT327704 MPP327704 MZL327704 NJH327704 NTD327704 OCZ327704 OMV327704 OWR327704 PGN327704 PQJ327704 QAF327704 QKB327704 QTX327704 RDT327704 RNP327704 RXL327704 SHH327704 SRD327704 TAZ327704 TKV327704 TUR327704 UEN327704 UOJ327704 UYF327704 VIB327704 VRX327704 WBT327704 WLP327704 WVL327704 D393240 IZ393240 SV393240 ACR393240 AMN393240 AWJ393240 BGF393240 BQB393240 BZX393240 CJT393240 CTP393240 DDL393240 DNH393240 DXD393240 EGZ393240 EQV393240 FAR393240 FKN393240 FUJ393240 GEF393240 GOB393240 GXX393240 HHT393240 HRP393240 IBL393240 ILH393240 IVD393240 JEZ393240 JOV393240 JYR393240 KIN393240 KSJ393240 LCF393240 LMB393240 LVX393240 MFT393240 MPP393240 MZL393240 NJH393240 NTD393240 OCZ393240 OMV393240 OWR393240 PGN393240 PQJ393240 QAF393240 QKB393240 QTX393240 RDT393240 RNP393240 RXL393240 SHH393240 SRD393240 TAZ393240 TKV393240 TUR393240 UEN393240 UOJ393240 UYF393240 VIB393240 VRX393240 WBT393240 WLP393240 WVL393240 D458776 IZ458776 SV458776 ACR458776 AMN458776 AWJ458776 BGF458776 BQB458776 BZX458776 CJT458776 CTP458776 DDL458776 DNH458776 DXD458776 EGZ458776 EQV458776 FAR458776 FKN458776 FUJ458776 GEF458776 GOB458776 GXX458776 HHT458776 HRP458776 IBL458776 ILH458776 IVD458776 JEZ458776 JOV458776 JYR458776 KIN458776 KSJ458776 LCF458776 LMB458776 LVX458776 MFT458776 MPP458776 MZL458776 NJH458776 NTD458776 OCZ458776 OMV458776 OWR458776 PGN458776 PQJ458776 QAF458776 QKB458776 QTX458776 RDT458776 RNP458776 RXL458776 SHH458776 SRD458776 TAZ458776 TKV458776 TUR458776 UEN458776 UOJ458776 UYF458776 VIB458776 VRX458776 WBT458776 WLP458776 WVL458776 D524312 IZ524312 SV524312 ACR524312 AMN524312 AWJ524312 BGF524312 BQB524312 BZX524312 CJT524312 CTP524312 DDL524312 DNH524312 DXD524312 EGZ524312 EQV524312 FAR524312 FKN524312 FUJ524312 GEF524312 GOB524312 GXX524312 HHT524312 HRP524312 IBL524312 ILH524312 IVD524312 JEZ524312 JOV524312 JYR524312 KIN524312 KSJ524312 LCF524312 LMB524312 LVX524312 MFT524312 MPP524312 MZL524312 NJH524312 NTD524312 OCZ524312 OMV524312 OWR524312 PGN524312 PQJ524312 QAF524312 QKB524312 QTX524312 RDT524312 RNP524312 RXL524312 SHH524312 SRD524312 TAZ524312 TKV524312 TUR524312 UEN524312 UOJ524312 UYF524312 VIB524312 VRX524312 WBT524312 WLP524312 WVL524312 D589848 IZ589848 SV589848 ACR589848 AMN589848 AWJ589848 BGF589848 BQB589848 BZX589848 CJT589848 CTP589848 DDL589848 DNH589848 DXD589848 EGZ589848 EQV589848 FAR589848 FKN589848 FUJ589848 GEF589848 GOB589848 GXX589848 HHT589848 HRP589848 IBL589848 ILH589848 IVD589848 JEZ589848 JOV589848 JYR589848 KIN589848 KSJ589848 LCF589848 LMB589848 LVX589848 MFT589848 MPP589848 MZL589848 NJH589848 NTD589848 OCZ589848 OMV589848 OWR589848 PGN589848 PQJ589848 QAF589848 QKB589848 QTX589848 RDT589848 RNP589848 RXL589848 SHH589848 SRD589848 TAZ589848 TKV589848 TUR589848 UEN589848 UOJ589848 UYF589848 VIB589848 VRX589848 WBT589848 WLP589848 WVL589848 D655384 IZ655384 SV655384 ACR655384 AMN655384 AWJ655384 BGF655384 BQB655384 BZX655384 CJT655384 CTP655384 DDL655384 DNH655384 DXD655384 EGZ655384 EQV655384 FAR655384 FKN655384 FUJ655384 GEF655384 GOB655384 GXX655384 HHT655384 HRP655384 IBL655384 ILH655384 IVD655384 JEZ655384 JOV655384 JYR655384 KIN655384 KSJ655384 LCF655384 LMB655384 LVX655384 MFT655384 MPP655384 MZL655384 NJH655384 NTD655384 OCZ655384 OMV655384 OWR655384 PGN655384 PQJ655384 QAF655384 QKB655384 QTX655384 RDT655384 RNP655384 RXL655384 SHH655384 SRD655384 TAZ655384 TKV655384 TUR655384 UEN655384 UOJ655384 UYF655384 VIB655384 VRX655384 WBT655384 WLP655384 WVL655384 D720920 IZ720920 SV720920 ACR720920 AMN720920 AWJ720920 BGF720920 BQB720920 BZX720920 CJT720920 CTP720920 DDL720920 DNH720920 DXD720920 EGZ720920 EQV720920 FAR720920 FKN720920 FUJ720920 GEF720920 GOB720920 GXX720920 HHT720920 HRP720920 IBL720920 ILH720920 IVD720920 JEZ720920 JOV720920 JYR720920 KIN720920 KSJ720920 LCF720920 LMB720920 LVX720920 MFT720920 MPP720920 MZL720920 NJH720920 NTD720920 OCZ720920 OMV720920 OWR720920 PGN720920 PQJ720920 QAF720920 QKB720920 QTX720920 RDT720920 RNP720920 RXL720920 SHH720920 SRD720920 TAZ720920 TKV720920 TUR720920 UEN720920 UOJ720920 UYF720920 VIB720920 VRX720920 WBT720920 WLP720920 WVL720920 D786456 IZ786456 SV786456 ACR786456 AMN786456 AWJ786456 BGF786456 BQB786456 BZX786456 CJT786456 CTP786456 DDL786456 DNH786456 DXD786456 EGZ786456 EQV786456 FAR786456 FKN786456 FUJ786456 GEF786456 GOB786456 GXX786456 HHT786456 HRP786456 IBL786456 ILH786456 IVD786456 JEZ786456 JOV786456 JYR786456 KIN786456 KSJ786456 LCF786456 LMB786456 LVX786456 MFT786456 MPP786456 MZL786456 NJH786456 NTD786456 OCZ786456 OMV786456 OWR786456 PGN786456 PQJ786456 QAF786456 QKB786456 QTX786456 RDT786456 RNP786456 RXL786456 SHH786456 SRD786456 TAZ786456 TKV786456 TUR786456 UEN786456 UOJ786456 UYF786456 VIB786456 VRX786456 WBT786456 WLP786456 WVL786456 D851992 IZ851992 SV851992 ACR851992 AMN851992 AWJ851992 BGF851992 BQB851992 BZX851992 CJT851992 CTP851992 DDL851992 DNH851992 DXD851992 EGZ851992 EQV851992 FAR851992 FKN851992 FUJ851992 GEF851992 GOB851992 GXX851992 HHT851992 HRP851992 IBL851992 ILH851992 IVD851992 JEZ851992 JOV851992 JYR851992 KIN851992 KSJ851992 LCF851992 LMB851992 LVX851992 MFT851992 MPP851992 MZL851992 NJH851992 NTD851992 OCZ851992 OMV851992 OWR851992 PGN851992 PQJ851992 QAF851992 QKB851992 QTX851992 RDT851992 RNP851992 RXL851992 SHH851992 SRD851992 TAZ851992 TKV851992 TUR851992 UEN851992 UOJ851992 UYF851992 VIB851992 VRX851992 WBT851992 WLP851992 WVL851992 D917528 IZ917528 SV917528 ACR917528 AMN917528 AWJ917528 BGF917528 BQB917528 BZX917528 CJT917528 CTP917528 DDL917528 DNH917528 DXD917528 EGZ917528 EQV917528 FAR917528 FKN917528 FUJ917528 GEF917528 GOB917528 GXX917528 HHT917528 HRP917528 IBL917528 ILH917528 IVD917528 JEZ917528 JOV917528 JYR917528 KIN917528 KSJ917528 LCF917528 LMB917528 LVX917528 MFT917528 MPP917528 MZL917528 NJH917528 NTD917528 OCZ917528 OMV917528 OWR917528 PGN917528 PQJ917528 QAF917528 QKB917528 QTX917528 RDT917528 RNP917528 RXL917528 SHH917528 SRD917528 TAZ917528 TKV917528 TUR917528 UEN917528 UOJ917528 UYF917528 VIB917528 VRX917528 WBT917528 WLP917528 WVL917528 D983064 IZ983064 SV983064 ACR983064 AMN983064 AWJ983064 BGF983064 BQB983064 BZX983064 CJT983064 CTP983064 DDL983064 DNH983064 DXD983064 EGZ983064 EQV983064 FAR983064 FKN983064 FUJ983064 GEF983064 GOB983064 GXX983064 HHT983064 HRP983064 IBL983064 ILH983064 IVD983064 JEZ983064 JOV983064 JYR983064 KIN983064 KSJ983064 LCF983064 LMB983064 LVX983064 MFT983064 MPP983064 MZL983064 NJH983064 NTD983064 OCZ983064 OMV983064 OWR983064 PGN983064 PQJ983064 QAF983064 QKB983064 QTX983064 RDT983064 RNP983064 RXL983064 SHH983064 SRD983064 TAZ983064 TKV983064 TUR983064 UEN983064 UOJ983064 UYF983064 VIB983064 VRX983064 WBT983064 WLP983064 WVL983064" xr:uid="{845346B5-F48E-4F78-920E-A08F5CC5832A}">
      <formula1>"0%,4,5%"</formula1>
    </dataValidation>
  </dataValidations>
  <pageMargins left="0.51181102362204722" right="0.51181102362204722" top="0.78740157480314965" bottom="0.78740157480314965"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BDI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Breno Matheus Oliveira Campos</dc:creator>
  <cp:lastModifiedBy>Breno Matheus Oliveira Campos</cp:lastModifiedBy>
  <dcterms:created xsi:type="dcterms:W3CDTF">2026-01-30T19:47:22Z</dcterms:created>
  <dcterms:modified xsi:type="dcterms:W3CDTF">2026-01-30T19:47:45Z</dcterms:modified>
</cp:coreProperties>
</file>